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"/>
    </mc:Choice>
  </mc:AlternateContent>
  <xr:revisionPtr revIDLastSave="0" documentId="13_ncr:1_{04D1C911-2E5B-4147-BAC5-FAA524698824}" xr6:coauthVersionLast="47" xr6:coauthVersionMax="47" xr10:uidLastSave="{00000000-0000-0000-0000-000000000000}"/>
  <bookViews>
    <workbookView xWindow="28680" yWindow="960" windowWidth="29040" windowHeight="15720" xr2:uid="{59D17658-7BA4-49F3-9410-04BE7869B2F0}"/>
  </bookViews>
  <sheets>
    <sheet name="EGAF" sheetId="1" r:id="rId1"/>
  </sheets>
  <externalReferences>
    <externalReference r:id="rId2"/>
    <externalReference r:id="rId3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5" i="1" l="1"/>
  <c r="C83" i="1"/>
  <c r="C82" i="1"/>
  <c r="C80" i="1"/>
  <c r="C79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8" i="1" s="1"/>
  <c r="C27" i="1"/>
  <c r="C26" i="1"/>
  <c r="C25" i="1"/>
  <c r="C24" i="1"/>
  <c r="C23" i="1"/>
  <c r="C22" i="1"/>
  <c r="C21" i="1"/>
  <c r="C20" i="1"/>
  <c r="C19" i="1"/>
  <c r="C18" i="1" s="1"/>
  <c r="C14" i="1"/>
  <c r="C15" i="1"/>
  <c r="C16" i="1"/>
  <c r="C17" i="1"/>
  <c r="C13" i="1"/>
  <c r="C12" i="1" s="1"/>
  <c r="Q85" i="1"/>
  <c r="P85" i="1"/>
  <c r="O85" i="1"/>
  <c r="N85" i="1"/>
  <c r="M85" i="1"/>
  <c r="L85" i="1"/>
  <c r="K85" i="1"/>
  <c r="J85" i="1"/>
  <c r="I85" i="1"/>
  <c r="H85" i="1"/>
  <c r="Q83" i="1"/>
  <c r="P83" i="1"/>
  <c r="O83" i="1"/>
  <c r="N83" i="1"/>
  <c r="M83" i="1"/>
  <c r="L83" i="1"/>
  <c r="K83" i="1"/>
  <c r="J83" i="1"/>
  <c r="I83" i="1"/>
  <c r="H83" i="1"/>
  <c r="Q82" i="1"/>
  <c r="P82" i="1"/>
  <c r="O82" i="1"/>
  <c r="N82" i="1"/>
  <c r="M82" i="1"/>
  <c r="L82" i="1"/>
  <c r="K82" i="1"/>
  <c r="J82" i="1"/>
  <c r="I82" i="1"/>
  <c r="H82" i="1"/>
  <c r="Q80" i="1"/>
  <c r="P80" i="1"/>
  <c r="O80" i="1"/>
  <c r="N80" i="1"/>
  <c r="M80" i="1"/>
  <c r="L80" i="1"/>
  <c r="K80" i="1"/>
  <c r="J80" i="1"/>
  <c r="I80" i="1"/>
  <c r="H80" i="1"/>
  <c r="Q79" i="1"/>
  <c r="P79" i="1"/>
  <c r="O79" i="1"/>
  <c r="N79" i="1"/>
  <c r="M79" i="1"/>
  <c r="L79" i="1"/>
  <c r="K79" i="1"/>
  <c r="J79" i="1"/>
  <c r="I79" i="1"/>
  <c r="H79" i="1"/>
  <c r="Q75" i="1"/>
  <c r="P75" i="1"/>
  <c r="O75" i="1"/>
  <c r="N75" i="1"/>
  <c r="M75" i="1"/>
  <c r="L75" i="1"/>
  <c r="K75" i="1"/>
  <c r="J75" i="1"/>
  <c r="I75" i="1"/>
  <c r="H75" i="1"/>
  <c r="Q74" i="1"/>
  <c r="P74" i="1"/>
  <c r="O74" i="1"/>
  <c r="N74" i="1"/>
  <c r="M74" i="1"/>
  <c r="L74" i="1"/>
  <c r="K74" i="1"/>
  <c r="J74" i="1"/>
  <c r="I74" i="1"/>
  <c r="H74" i="1"/>
  <c r="Q73" i="1"/>
  <c r="P73" i="1"/>
  <c r="O73" i="1"/>
  <c r="N73" i="1"/>
  <c r="M73" i="1"/>
  <c r="L73" i="1"/>
  <c r="K73" i="1"/>
  <c r="J73" i="1"/>
  <c r="I73" i="1"/>
  <c r="H73" i="1"/>
  <c r="Q71" i="1"/>
  <c r="P71" i="1"/>
  <c r="O71" i="1"/>
  <c r="N71" i="1"/>
  <c r="M71" i="1"/>
  <c r="L71" i="1"/>
  <c r="K71" i="1"/>
  <c r="J71" i="1"/>
  <c r="I71" i="1"/>
  <c r="H71" i="1"/>
  <c r="Q70" i="1"/>
  <c r="P70" i="1"/>
  <c r="O70" i="1"/>
  <c r="N70" i="1"/>
  <c r="M70" i="1"/>
  <c r="L70" i="1"/>
  <c r="K70" i="1"/>
  <c r="J70" i="1"/>
  <c r="I70" i="1"/>
  <c r="H70" i="1"/>
  <c r="Q68" i="1"/>
  <c r="P68" i="1"/>
  <c r="O68" i="1"/>
  <c r="N68" i="1"/>
  <c r="M68" i="1"/>
  <c r="L68" i="1"/>
  <c r="K68" i="1"/>
  <c r="J68" i="1"/>
  <c r="I68" i="1"/>
  <c r="H68" i="1"/>
  <c r="Q67" i="1"/>
  <c r="P67" i="1"/>
  <c r="O67" i="1"/>
  <c r="N67" i="1"/>
  <c r="M67" i="1"/>
  <c r="L67" i="1"/>
  <c r="K67" i="1"/>
  <c r="J67" i="1"/>
  <c r="I67" i="1"/>
  <c r="H67" i="1"/>
  <c r="Q66" i="1"/>
  <c r="P66" i="1"/>
  <c r="O66" i="1"/>
  <c r="N66" i="1"/>
  <c r="M66" i="1"/>
  <c r="L66" i="1"/>
  <c r="K66" i="1"/>
  <c r="J66" i="1"/>
  <c r="I66" i="1"/>
  <c r="H66" i="1"/>
  <c r="Q65" i="1"/>
  <c r="P65" i="1"/>
  <c r="O65" i="1"/>
  <c r="N65" i="1"/>
  <c r="M65" i="1"/>
  <c r="L65" i="1"/>
  <c r="K65" i="1"/>
  <c r="J65" i="1"/>
  <c r="I65" i="1"/>
  <c r="H65" i="1"/>
  <c r="Q63" i="1"/>
  <c r="P63" i="1"/>
  <c r="O63" i="1"/>
  <c r="N63" i="1"/>
  <c r="M63" i="1"/>
  <c r="L63" i="1"/>
  <c r="K63" i="1"/>
  <c r="J63" i="1"/>
  <c r="I63" i="1"/>
  <c r="H63" i="1"/>
  <c r="Q62" i="1"/>
  <c r="P62" i="1"/>
  <c r="O62" i="1"/>
  <c r="N62" i="1"/>
  <c r="M62" i="1"/>
  <c r="L62" i="1"/>
  <c r="K62" i="1"/>
  <c r="J62" i="1"/>
  <c r="I62" i="1"/>
  <c r="H62" i="1"/>
  <c r="Q61" i="1"/>
  <c r="P61" i="1"/>
  <c r="O61" i="1"/>
  <c r="N61" i="1"/>
  <c r="M61" i="1"/>
  <c r="L61" i="1"/>
  <c r="K61" i="1"/>
  <c r="J61" i="1"/>
  <c r="I61" i="1"/>
  <c r="H61" i="1"/>
  <c r="Q60" i="1"/>
  <c r="P60" i="1"/>
  <c r="O60" i="1"/>
  <c r="N60" i="1"/>
  <c r="M60" i="1"/>
  <c r="L60" i="1"/>
  <c r="K60" i="1"/>
  <c r="J60" i="1"/>
  <c r="I60" i="1"/>
  <c r="H60" i="1"/>
  <c r="Q59" i="1"/>
  <c r="P59" i="1"/>
  <c r="O59" i="1"/>
  <c r="N59" i="1"/>
  <c r="M59" i="1"/>
  <c r="L59" i="1"/>
  <c r="K59" i="1"/>
  <c r="J59" i="1"/>
  <c r="I59" i="1"/>
  <c r="H59" i="1"/>
  <c r="Q58" i="1"/>
  <c r="P58" i="1"/>
  <c r="O58" i="1"/>
  <c r="N58" i="1"/>
  <c r="M58" i="1"/>
  <c r="L58" i="1"/>
  <c r="K58" i="1"/>
  <c r="J58" i="1"/>
  <c r="I58" i="1"/>
  <c r="H58" i="1"/>
  <c r="Q57" i="1"/>
  <c r="P57" i="1"/>
  <c r="O57" i="1"/>
  <c r="N57" i="1"/>
  <c r="M57" i="1"/>
  <c r="L57" i="1"/>
  <c r="K57" i="1"/>
  <c r="J57" i="1"/>
  <c r="I57" i="1"/>
  <c r="H57" i="1"/>
  <c r="Q56" i="1"/>
  <c r="P56" i="1"/>
  <c r="O56" i="1"/>
  <c r="N56" i="1"/>
  <c r="M56" i="1"/>
  <c r="L56" i="1"/>
  <c r="K56" i="1"/>
  <c r="J56" i="1"/>
  <c r="I56" i="1"/>
  <c r="H56" i="1"/>
  <c r="Q55" i="1"/>
  <c r="P55" i="1"/>
  <c r="O55" i="1"/>
  <c r="N55" i="1"/>
  <c r="M55" i="1"/>
  <c r="L55" i="1"/>
  <c r="K55" i="1"/>
  <c r="J55" i="1"/>
  <c r="I55" i="1"/>
  <c r="H55" i="1"/>
  <c r="Q53" i="1"/>
  <c r="P53" i="1"/>
  <c r="O53" i="1"/>
  <c r="N53" i="1"/>
  <c r="M53" i="1"/>
  <c r="L53" i="1"/>
  <c r="K53" i="1"/>
  <c r="J53" i="1"/>
  <c r="I53" i="1"/>
  <c r="H53" i="1"/>
  <c r="Q52" i="1"/>
  <c r="P52" i="1"/>
  <c r="O52" i="1"/>
  <c r="N52" i="1"/>
  <c r="M52" i="1"/>
  <c r="L52" i="1"/>
  <c r="K52" i="1"/>
  <c r="J52" i="1"/>
  <c r="I52" i="1"/>
  <c r="H52" i="1"/>
  <c r="Q51" i="1"/>
  <c r="P51" i="1"/>
  <c r="O51" i="1"/>
  <c r="N51" i="1"/>
  <c r="M51" i="1"/>
  <c r="L51" i="1"/>
  <c r="K51" i="1"/>
  <c r="J51" i="1"/>
  <c r="I51" i="1"/>
  <c r="H51" i="1"/>
  <c r="Q50" i="1"/>
  <c r="P50" i="1"/>
  <c r="O50" i="1"/>
  <c r="N50" i="1"/>
  <c r="M50" i="1"/>
  <c r="L50" i="1"/>
  <c r="K50" i="1"/>
  <c r="J50" i="1"/>
  <c r="I50" i="1"/>
  <c r="H50" i="1"/>
  <c r="Q49" i="1"/>
  <c r="P49" i="1"/>
  <c r="O49" i="1"/>
  <c r="N49" i="1"/>
  <c r="M49" i="1"/>
  <c r="L49" i="1"/>
  <c r="K49" i="1"/>
  <c r="J49" i="1"/>
  <c r="I49" i="1"/>
  <c r="H49" i="1"/>
  <c r="Q48" i="1"/>
  <c r="P48" i="1"/>
  <c r="O48" i="1"/>
  <c r="N48" i="1"/>
  <c r="M48" i="1"/>
  <c r="L48" i="1"/>
  <c r="K48" i="1"/>
  <c r="J48" i="1"/>
  <c r="I48" i="1"/>
  <c r="H48" i="1"/>
  <c r="Q47" i="1"/>
  <c r="P47" i="1"/>
  <c r="O47" i="1"/>
  <c r="N47" i="1"/>
  <c r="M47" i="1"/>
  <c r="L47" i="1"/>
  <c r="K47" i="1"/>
  <c r="J47" i="1"/>
  <c r="I47" i="1"/>
  <c r="H47" i="1"/>
  <c r="Q45" i="1"/>
  <c r="P45" i="1"/>
  <c r="O45" i="1"/>
  <c r="N45" i="1"/>
  <c r="M45" i="1"/>
  <c r="L45" i="1"/>
  <c r="K45" i="1"/>
  <c r="J45" i="1"/>
  <c r="I45" i="1"/>
  <c r="H45" i="1"/>
  <c r="Q44" i="1"/>
  <c r="P44" i="1"/>
  <c r="O44" i="1"/>
  <c r="N44" i="1"/>
  <c r="M44" i="1"/>
  <c r="L44" i="1"/>
  <c r="K44" i="1"/>
  <c r="J44" i="1"/>
  <c r="I44" i="1"/>
  <c r="H44" i="1"/>
  <c r="Q43" i="1"/>
  <c r="P43" i="1"/>
  <c r="O43" i="1"/>
  <c r="N43" i="1"/>
  <c r="M43" i="1"/>
  <c r="L43" i="1"/>
  <c r="K43" i="1"/>
  <c r="J43" i="1"/>
  <c r="I43" i="1"/>
  <c r="H43" i="1"/>
  <c r="Q42" i="1"/>
  <c r="P42" i="1"/>
  <c r="O42" i="1"/>
  <c r="N42" i="1"/>
  <c r="M42" i="1"/>
  <c r="L42" i="1"/>
  <c r="K42" i="1"/>
  <c r="J42" i="1"/>
  <c r="I42" i="1"/>
  <c r="H42" i="1"/>
  <c r="Q41" i="1"/>
  <c r="P41" i="1"/>
  <c r="O41" i="1"/>
  <c r="N41" i="1"/>
  <c r="M41" i="1"/>
  <c r="L41" i="1"/>
  <c r="K41" i="1"/>
  <c r="J41" i="1"/>
  <c r="I41" i="1"/>
  <c r="H41" i="1"/>
  <c r="Q40" i="1"/>
  <c r="P40" i="1"/>
  <c r="O40" i="1"/>
  <c r="N40" i="1"/>
  <c r="M40" i="1"/>
  <c r="L40" i="1"/>
  <c r="K40" i="1"/>
  <c r="J40" i="1"/>
  <c r="I40" i="1"/>
  <c r="H40" i="1"/>
  <c r="Q39" i="1"/>
  <c r="P39" i="1"/>
  <c r="O39" i="1"/>
  <c r="N39" i="1"/>
  <c r="M39" i="1"/>
  <c r="L39" i="1"/>
  <c r="K39" i="1"/>
  <c r="J39" i="1"/>
  <c r="I39" i="1"/>
  <c r="H39" i="1"/>
  <c r="Q37" i="1"/>
  <c r="P37" i="1"/>
  <c r="O37" i="1"/>
  <c r="N37" i="1"/>
  <c r="M37" i="1"/>
  <c r="L37" i="1"/>
  <c r="K37" i="1"/>
  <c r="J37" i="1"/>
  <c r="I37" i="1"/>
  <c r="H37" i="1"/>
  <c r="Q36" i="1"/>
  <c r="P36" i="1"/>
  <c r="O36" i="1"/>
  <c r="N36" i="1"/>
  <c r="M36" i="1"/>
  <c r="L36" i="1"/>
  <c r="K36" i="1"/>
  <c r="J36" i="1"/>
  <c r="I36" i="1"/>
  <c r="H36" i="1"/>
  <c r="Q35" i="1"/>
  <c r="P35" i="1"/>
  <c r="O35" i="1"/>
  <c r="N35" i="1"/>
  <c r="M35" i="1"/>
  <c r="L35" i="1"/>
  <c r="K35" i="1"/>
  <c r="J35" i="1"/>
  <c r="I35" i="1"/>
  <c r="H35" i="1"/>
  <c r="Q34" i="1"/>
  <c r="P34" i="1"/>
  <c r="O34" i="1"/>
  <c r="N34" i="1"/>
  <c r="M34" i="1"/>
  <c r="L34" i="1"/>
  <c r="K34" i="1"/>
  <c r="J34" i="1"/>
  <c r="I34" i="1"/>
  <c r="H34" i="1"/>
  <c r="Q33" i="1"/>
  <c r="P33" i="1"/>
  <c r="O33" i="1"/>
  <c r="N33" i="1"/>
  <c r="M33" i="1"/>
  <c r="L33" i="1"/>
  <c r="K33" i="1"/>
  <c r="J33" i="1"/>
  <c r="I33" i="1"/>
  <c r="H33" i="1"/>
  <c r="Q32" i="1"/>
  <c r="P32" i="1"/>
  <c r="O32" i="1"/>
  <c r="N32" i="1"/>
  <c r="M32" i="1"/>
  <c r="L32" i="1"/>
  <c r="K32" i="1"/>
  <c r="J32" i="1"/>
  <c r="I32" i="1"/>
  <c r="H32" i="1"/>
  <c r="Q31" i="1"/>
  <c r="P31" i="1"/>
  <c r="O31" i="1"/>
  <c r="N31" i="1"/>
  <c r="M31" i="1"/>
  <c r="L31" i="1"/>
  <c r="K31" i="1"/>
  <c r="J31" i="1"/>
  <c r="I31" i="1"/>
  <c r="H31" i="1"/>
  <c r="Q30" i="1"/>
  <c r="P30" i="1"/>
  <c r="O30" i="1"/>
  <c r="N30" i="1"/>
  <c r="M30" i="1"/>
  <c r="L30" i="1"/>
  <c r="K30" i="1"/>
  <c r="J30" i="1"/>
  <c r="I30" i="1"/>
  <c r="H30" i="1"/>
  <c r="Q29" i="1"/>
  <c r="P29" i="1"/>
  <c r="O29" i="1"/>
  <c r="N29" i="1"/>
  <c r="M29" i="1"/>
  <c r="L29" i="1"/>
  <c r="K29" i="1"/>
  <c r="J29" i="1"/>
  <c r="I29" i="1"/>
  <c r="H29" i="1"/>
  <c r="Q27" i="1"/>
  <c r="P27" i="1"/>
  <c r="O27" i="1"/>
  <c r="N27" i="1"/>
  <c r="M27" i="1"/>
  <c r="L27" i="1"/>
  <c r="K27" i="1"/>
  <c r="J27" i="1"/>
  <c r="I27" i="1"/>
  <c r="H27" i="1"/>
  <c r="Q26" i="1"/>
  <c r="P26" i="1"/>
  <c r="O26" i="1"/>
  <c r="N26" i="1"/>
  <c r="M26" i="1"/>
  <c r="L26" i="1"/>
  <c r="K26" i="1"/>
  <c r="J26" i="1"/>
  <c r="I26" i="1"/>
  <c r="H26" i="1"/>
  <c r="Q25" i="1"/>
  <c r="P25" i="1"/>
  <c r="O25" i="1"/>
  <c r="N25" i="1"/>
  <c r="M25" i="1"/>
  <c r="L25" i="1"/>
  <c r="K25" i="1"/>
  <c r="J25" i="1"/>
  <c r="I25" i="1"/>
  <c r="H25" i="1"/>
  <c r="Q24" i="1"/>
  <c r="P24" i="1"/>
  <c r="O24" i="1"/>
  <c r="N24" i="1"/>
  <c r="M24" i="1"/>
  <c r="L24" i="1"/>
  <c r="K24" i="1"/>
  <c r="J24" i="1"/>
  <c r="I24" i="1"/>
  <c r="H24" i="1"/>
  <c r="Q23" i="1"/>
  <c r="P23" i="1"/>
  <c r="O23" i="1"/>
  <c r="N23" i="1"/>
  <c r="M23" i="1"/>
  <c r="L23" i="1"/>
  <c r="K23" i="1"/>
  <c r="J23" i="1"/>
  <c r="I23" i="1"/>
  <c r="H23" i="1"/>
  <c r="Q22" i="1"/>
  <c r="P22" i="1"/>
  <c r="O22" i="1"/>
  <c r="N22" i="1"/>
  <c r="M22" i="1"/>
  <c r="L22" i="1"/>
  <c r="K22" i="1"/>
  <c r="J22" i="1"/>
  <c r="I22" i="1"/>
  <c r="H22" i="1"/>
  <c r="Q21" i="1"/>
  <c r="P21" i="1"/>
  <c r="O21" i="1"/>
  <c r="N21" i="1"/>
  <c r="M21" i="1"/>
  <c r="L21" i="1"/>
  <c r="K21" i="1"/>
  <c r="J21" i="1"/>
  <c r="I21" i="1"/>
  <c r="H21" i="1"/>
  <c r="Q20" i="1"/>
  <c r="P20" i="1"/>
  <c r="O20" i="1"/>
  <c r="N20" i="1"/>
  <c r="M20" i="1"/>
  <c r="L20" i="1"/>
  <c r="K20" i="1"/>
  <c r="J20" i="1"/>
  <c r="I20" i="1"/>
  <c r="H20" i="1"/>
  <c r="Q19" i="1"/>
  <c r="P19" i="1"/>
  <c r="O19" i="1"/>
  <c r="N19" i="1"/>
  <c r="M19" i="1"/>
  <c r="L19" i="1"/>
  <c r="K19" i="1"/>
  <c r="J19" i="1"/>
  <c r="I19" i="1"/>
  <c r="H19" i="1"/>
  <c r="Q17" i="1"/>
  <c r="P17" i="1"/>
  <c r="O17" i="1"/>
  <c r="N17" i="1"/>
  <c r="M17" i="1"/>
  <c r="L17" i="1"/>
  <c r="K17" i="1"/>
  <c r="J17" i="1"/>
  <c r="I17" i="1"/>
  <c r="H17" i="1"/>
  <c r="Q16" i="1"/>
  <c r="P16" i="1"/>
  <c r="O16" i="1"/>
  <c r="N16" i="1"/>
  <c r="M16" i="1"/>
  <c r="L16" i="1"/>
  <c r="K16" i="1"/>
  <c r="J16" i="1"/>
  <c r="I16" i="1"/>
  <c r="H16" i="1"/>
  <c r="Q15" i="1"/>
  <c r="P15" i="1"/>
  <c r="O15" i="1"/>
  <c r="N15" i="1"/>
  <c r="M15" i="1"/>
  <c r="L15" i="1"/>
  <c r="K15" i="1"/>
  <c r="J15" i="1"/>
  <c r="I15" i="1"/>
  <c r="H15" i="1"/>
  <c r="Q14" i="1"/>
  <c r="P14" i="1"/>
  <c r="O14" i="1"/>
  <c r="N14" i="1"/>
  <c r="M14" i="1"/>
  <c r="L14" i="1"/>
  <c r="K14" i="1"/>
  <c r="J14" i="1"/>
  <c r="I14" i="1"/>
  <c r="H14" i="1"/>
  <c r="Q13" i="1"/>
  <c r="P13" i="1"/>
  <c r="O13" i="1"/>
  <c r="N13" i="1"/>
  <c r="M13" i="1"/>
  <c r="L13" i="1"/>
  <c r="K13" i="1"/>
  <c r="J13" i="1"/>
  <c r="I13" i="1"/>
  <c r="H13" i="1"/>
  <c r="G85" i="1"/>
  <c r="G83" i="1"/>
  <c r="G82" i="1"/>
  <c r="G80" i="1"/>
  <c r="G79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F85" i="1"/>
  <c r="F83" i="1"/>
  <c r="F82" i="1"/>
  <c r="F80" i="1"/>
  <c r="F79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G13" i="1" l="1"/>
  <c r="F13" i="1"/>
  <c r="O69" i="1"/>
  <c r="O64" i="1"/>
  <c r="O38" i="1"/>
  <c r="O28" i="1"/>
  <c r="O12" i="1"/>
  <c r="O72" i="1"/>
  <c r="V1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R77" i="1"/>
  <c r="A78" i="1"/>
  <c r="A79" i="1"/>
  <c r="A80" i="1"/>
  <c r="A81" i="1"/>
  <c r="A82" i="1"/>
  <c r="A83" i="1"/>
  <c r="A84" i="1"/>
  <c r="A85" i="1"/>
  <c r="R87" i="1"/>
  <c r="O18" i="1" l="1"/>
  <c r="O46" i="1"/>
  <c r="O54" i="1"/>
  <c r="R13" i="1"/>
  <c r="N84" i="1"/>
  <c r="J78" i="1"/>
  <c r="K84" i="1"/>
  <c r="L81" i="1"/>
  <c r="G84" i="1"/>
  <c r="J84" i="1"/>
  <c r="H84" i="1"/>
  <c r="P84" i="1"/>
  <c r="M84" i="1"/>
  <c r="C84" i="1"/>
  <c r="F64" i="1"/>
  <c r="H78" i="1"/>
  <c r="L84" i="1"/>
  <c r="C69" i="1"/>
  <c r="N78" i="1"/>
  <c r="P78" i="1"/>
  <c r="N69" i="1"/>
  <c r="N81" i="1"/>
  <c r="P81" i="1"/>
  <c r="L78" i="1"/>
  <c r="L72" i="1"/>
  <c r="N64" i="1"/>
  <c r="M72" i="1"/>
  <c r="I84" i="1"/>
  <c r="Q84" i="1"/>
  <c r="O84" i="1"/>
  <c r="C78" i="1" l="1"/>
  <c r="K12" i="1"/>
  <c r="C81" i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G69" i="1"/>
  <c r="R19" i="1"/>
  <c r="C11" i="1" l="1"/>
  <c r="C86" i="1"/>
  <c r="G86" i="1"/>
  <c r="M86" i="1"/>
  <c r="K86" i="1"/>
  <c r="Q86" i="1"/>
  <c r="E78" i="1"/>
  <c r="U11" i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G88" i="1" l="1"/>
  <c r="M88" i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<sst xmlns="http://schemas.openxmlformats.org/spreadsheetml/2006/main" count="109" uniqueCount="109">
  <si>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</si>
  <si>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</si>
  <si>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</si>
  <si>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</si>
  <si>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</si>
  <si>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</si>
  <si>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</si>
  <si>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</si>
  <si>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</si>
  <si>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</si>
  <si>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</si>
  <si>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</si>
  <si>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</si>
  <si>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</si>
  <si>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</si>
  <si>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</si>
  <si>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</si>
  <si>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</si>
  <si>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</si>
  <si>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</si>
  <si>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</si>
  <si>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</si>
  <si>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</si>
  <si>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</si>
  <si>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</si>
  <si>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</si>
  <si>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</si>
  <si>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</si>
  <si>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</si>
  <si>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</si>
  <si>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</si>
  <si>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</si>
  <si>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</si>
  <si>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</si>
  <si>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</si>
  <si>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</si>
  <si>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</si>
  <si>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</si>
  <si>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</si>
  <si>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</si>
  <si>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</si>
  <si>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</si>
  <si>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</si>
  <si>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</si>
  <si>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</si>
  <si>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</si>
  <si>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</si>
  <si>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</si>
  <si>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</si>
  <si>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</si>
  <si>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</si>
  <si>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</si>
  <si>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</si>
  <si>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</si>
  <si>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</si>
  <si>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</si>
  <si>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</si>
  <si>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</si>
  <si>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</si>
  <si>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</si>
  <si>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</si>
  <si>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</si>
  <si>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</si>
  <si>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</si>
  <si>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</si>
  <si>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</si>
  <si>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</si>
  <si>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</si>
  <si>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</si>
  <si>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</si>
  <si>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</si>
  <si>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</si>
  <si>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</si>
  <si>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</si>
  <si>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</si>
  <si>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</si>
  <si>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</si>
  <si>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</si>
  <si>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</si>
  <si>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</si>
  <si>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</si>
  <si>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</si>
  <si>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</si>
  <si>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</si>
  <si>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</si>
  <si>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</si>
  <si>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</si>
  <si>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</si>
  <si>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</si>
  <si>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</si>
  <si>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</si>
  <si>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</si>
  <si>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</si>
  <si>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</si>
  <si>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</si>
  <si>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</si>
  <si>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</si>
  <si>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</si>
  <si>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</si>
  <si>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</si>
  <si>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</si>
  <si>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</si>
  <si>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</si>
  <si>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</si>
  <si>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</si>
  <si>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</si>
  <si>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DIRECCIÓN GENERAL DE IMPUESTOS INTERNOS (DGII)</t>
  </si>
  <si>
    <t>MINISTERIO DE HACIENDA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</si>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</sst>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/>
      <sheetData sheetId="3">
        <row r="3">
          <cell r="A3" t="str">
            <v>2.1.1</v>
          </cell>
          <cell r="B3">
            <v>3061972292.8599997</v>
          </cell>
        </row>
        <row r="4">
          <cell r="A4" t="str">
            <v>2.1.2</v>
          </cell>
          <cell r="B4">
            <v>1569451458.4200001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244977524.00999999</v>
          </cell>
        </row>
        <row r="7">
          <cell r="A7" t="str">
            <v>2.2.2</v>
          </cell>
          <cell r="B7">
            <v>126851199.39</v>
          </cell>
        </row>
        <row r="8">
          <cell r="A8" t="str">
            <v>2.2.4</v>
          </cell>
          <cell r="B8">
            <v>20530278.289999999</v>
          </cell>
        </row>
        <row r="9">
          <cell r="A9" t="str">
            <v>2.2.5</v>
          </cell>
          <cell r="B9">
            <v>348496551.19999999</v>
          </cell>
        </row>
        <row r="10">
          <cell r="A10" t="str">
            <v>2.2.6</v>
          </cell>
          <cell r="B10">
            <v>145340000</v>
          </cell>
        </row>
        <row r="11">
          <cell r="A11" t="str">
            <v>2.2.7</v>
          </cell>
          <cell r="B11">
            <v>118328085.16000001</v>
          </cell>
        </row>
        <row r="12">
          <cell r="A12" t="str">
            <v>2.2.8</v>
          </cell>
          <cell r="B12">
            <v>905006680.28999996</v>
          </cell>
        </row>
        <row r="13">
          <cell r="A13" t="str">
            <v>2.2.9</v>
          </cell>
          <cell r="B13">
            <v>4654297</v>
          </cell>
        </row>
        <row r="14">
          <cell r="A14" t="str">
            <v>2.3.1</v>
          </cell>
          <cell r="B14">
            <v>13272985.949999999</v>
          </cell>
        </row>
        <row r="15">
          <cell r="A15" t="str">
            <v>2.3.2</v>
          </cell>
          <cell r="B15">
            <v>5850371.2000000002</v>
          </cell>
        </row>
        <row r="16">
          <cell r="A16" t="str">
            <v>2.3.3</v>
          </cell>
          <cell r="B16">
            <v>258197232.94999999</v>
          </cell>
        </row>
        <row r="17">
          <cell r="A17" t="str">
            <v>2.3.4</v>
          </cell>
          <cell r="B17">
            <v>1092276.1599999999</v>
          </cell>
        </row>
        <row r="18">
          <cell r="A18" t="str">
            <v>2.3.6</v>
          </cell>
          <cell r="B18">
            <v>18422268.719999999</v>
          </cell>
        </row>
        <row r="19">
          <cell r="A19" t="str">
            <v>2.3.7</v>
          </cell>
          <cell r="B19">
            <v>27277656.629999999</v>
          </cell>
        </row>
        <row r="20">
          <cell r="A20" t="str">
            <v>2.3.9</v>
          </cell>
          <cell r="B20">
            <v>36678339.440000005</v>
          </cell>
        </row>
        <row r="21">
          <cell r="A21" t="str">
            <v>2.4.1</v>
          </cell>
          <cell r="B21">
            <v>15000000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327033749.17999995</v>
          </cell>
        </row>
        <row r="25">
          <cell r="A25" t="str">
            <v>2.6.8</v>
          </cell>
          <cell r="B25">
            <v>1176520880.1700001</v>
          </cell>
        </row>
        <row r="26">
          <cell r="A26" t="str">
            <v>2.7.1</v>
          </cell>
          <cell r="B26">
            <v>90629129.480000004</v>
          </cell>
        </row>
        <row r="27">
          <cell r="A27" t="str">
            <v>2.9.2</v>
          </cell>
          <cell r="B27">
            <v>218989551.69</v>
          </cell>
        </row>
        <row r="28">
          <cell r="A28" t="str">
            <v>2.6.5</v>
          </cell>
          <cell r="B28">
            <v>16646186.48</v>
          </cell>
        </row>
        <row r="29">
          <cell r="A29" t="str">
            <v>2.2.3</v>
          </cell>
          <cell r="B29">
            <v>43671348.729999997</v>
          </cell>
        </row>
        <row r="30">
          <cell r="A30" t="str">
            <v>2.6.4</v>
          </cell>
          <cell r="B30">
            <v>60214597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1941310.07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30625641.109999999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67" activePane="bottomRight" state="frozen"/>
      <selection pane="topRight" activeCell="B1" sqref="B1"/>
      <selection pane="bottomLeft" activeCell="A11" sqref="A11"/>
      <selection pane="bottomRight" sqref="A1:A1048576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9445745392.9699993</v>
      </c>
      <c r="D11" s="18"/>
      <c r="E11" s="25">
        <f t="shared" ref="E11:Q11" si="0">+E12+E18+E28+E38+E46+E54+E64+E69+E72</f>
        <v>391828891.24000001</v>
      </c>
      <c r="F11" s="25">
        <f t="shared" si="0"/>
        <v>391828891.24000001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391828891.24000001</v>
      </c>
      <c r="T11" s="35">
        <f>+R11/1000000</f>
        <v>391.82889124000002</v>
      </c>
      <c r="U11" s="35">
        <f>+C11/1000000</f>
        <v>9445.7453929699986</v>
      </c>
      <c r="V11" s="35">
        <f>+U11-T11</f>
        <v>9053.9165017299983</v>
      </c>
    </row>
    <row r="12" spans="1:22" x14ac:dyDescent="0.25">
      <c r="B12" s="16" t="s">
        <v>84</v>
      </c>
      <c r="C12" s="39">
        <f>SUM(C13:C17)</f>
        <v>5068667215.8999996</v>
      </c>
      <c r="D12" s="16"/>
      <c r="E12" s="39">
        <f t="shared" ref="E12:Q12" si="1">SUM(E13:E17)</f>
        <v>281104750.69999999</v>
      </c>
      <c r="F12" s="39">
        <f t="shared" si="1"/>
        <v>281104750.69999999</v>
      </c>
      <c r="G12" s="39">
        <f t="shared" si="1"/>
        <v>0</v>
      </c>
      <c r="H12" s="39">
        <f t="shared" si="1"/>
        <v>0</v>
      </c>
      <c r="I12" s="39">
        <f t="shared" si="1"/>
        <v>0</v>
      </c>
      <c r="J12" s="39">
        <f t="shared" si="1"/>
        <v>0</v>
      </c>
      <c r="K12" s="39">
        <f t="shared" si="1"/>
        <v>0</v>
      </c>
      <c r="L12" s="39">
        <f t="shared" si="1"/>
        <v>0</v>
      </c>
      <c r="M12" s="39">
        <f t="shared" si="1"/>
        <v>0</v>
      </c>
      <c r="N12" s="39">
        <f t="shared" si="1"/>
        <v>0</v>
      </c>
      <c r="O12" s="39">
        <f t="shared" ref="O12" si="2">SUM(O13:O17)</f>
        <v>0</v>
      </c>
      <c r="P12" s="39">
        <f t="shared" si="1"/>
        <v>0</v>
      </c>
      <c r="Q12" s="39">
        <f t="shared" si="1"/>
        <v>0</v>
      </c>
      <c r="R12" s="39">
        <f t="shared" ref="R12:R42" si="3">SUM(F12:Q12)</f>
        <v>281104750.69999999</v>
      </c>
      <c r="V12" s="36">
        <f>+T11/U11</f>
        <v>4.1482050906392086E-2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3061972292.8599997</v>
      </c>
      <c r="D13" s="38"/>
      <c r="E13" s="40">
        <f>SUM(F13:Q13)</f>
        <v>247048290.59</v>
      </c>
      <c r="F13" s="40">
        <f>IFERROR(VLOOKUP($A13,[2]Ejecucion!$A$3:$B$30,2,FALSE),0)</f>
        <v>247048290.59</v>
      </c>
      <c r="G13" s="40">
        <f>IFERROR(VLOOKUP($A13,[2]Ejecucion!$A$3:$C$30,3,FALSE),0)</f>
        <v>0</v>
      </c>
      <c r="H13" s="40">
        <f>IFERROR(VLOOKUP($A13,[2]Ejecucion!$A$3:$D$30,4,FALSE),0)</f>
        <v>0</v>
      </c>
      <c r="I13" s="40">
        <f>IFERROR(VLOOKUP($A13,[2]Ejecucion!$A$3:$E$30,5,FALSE),0)</f>
        <v>0</v>
      </c>
      <c r="J13" s="40">
        <f>IFERROR(VLOOKUP($A13,[2]Ejecucion!$A$3:$F$30,6,FALSE),0)</f>
        <v>0</v>
      </c>
      <c r="K13" s="40">
        <f>IFERROR(VLOOKUP($A13,[2]Ejecucion!$A$3:$G$30,7,FALSE),0)</f>
        <v>0</v>
      </c>
      <c r="L13" s="40">
        <f>IFERROR(VLOOKUP($A13,[2]Ejecucion!$A$3:$H$30,8,FALSE),0)</f>
        <v>0</v>
      </c>
      <c r="M13" s="40">
        <f>IFERROR(VLOOKUP($A13,[2]Ejecucion!$A$3:$I$30,9,FALSE),0)</f>
        <v>0</v>
      </c>
      <c r="N13" s="40">
        <f>IFERROR(VLOOKUP($A13,[2]Ejecucion!$A$3:$J$30,10,FALSE),0)</f>
        <v>0</v>
      </c>
      <c r="O13" s="40">
        <f>IFERROR(VLOOKUP($A13,[2]Ejecucion!$A$3:$K$30,11,FALSE),0)</f>
        <v>0</v>
      </c>
      <c r="P13" s="40">
        <f>IFERROR(VLOOKUP($A13,[2]Ejecucion!$A$3:LK$30,12,FALSE),0)</f>
        <v>0</v>
      </c>
      <c r="Q13" s="40">
        <f>IFERROR(VLOOKUP($A13,[2]Ejecucion!$A$3:LL$30,13,FALSE),0)</f>
        <v>0</v>
      </c>
      <c r="R13" s="40">
        <f>SUM(F13:Q13)</f>
        <v>247048290.59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1569451458.4200001</v>
      </c>
      <c r="D14" s="38"/>
      <c r="E14" s="40">
        <f>SUM(F14:Q14)</f>
        <v>32115150.039999999</v>
      </c>
      <c r="F14" s="40">
        <f>IFERROR(VLOOKUP($A14,[2]Ejecucion!$A$3:$B$30,2,FALSE),0)</f>
        <v>32115150.039999999</v>
      </c>
      <c r="G14" s="40">
        <f>IFERROR(VLOOKUP($A14,[2]Ejecucion!$A$3:$C$30,3,FALSE),0)</f>
        <v>0</v>
      </c>
      <c r="H14" s="40">
        <f>IFERROR(VLOOKUP($A14,[2]Ejecucion!$A$3:$D$30,4,FALSE),0)</f>
        <v>0</v>
      </c>
      <c r="I14" s="40">
        <f>IFERROR(VLOOKUP($A14,[2]Ejecucion!$A$3:$E$30,5,FALSE),0)</f>
        <v>0</v>
      </c>
      <c r="J14" s="40">
        <f>IFERROR(VLOOKUP($A14,[2]Ejecucion!$A$3:$F$30,6,FALSE),0)</f>
        <v>0</v>
      </c>
      <c r="K14" s="40">
        <f>IFERROR(VLOOKUP($A14,[2]Ejecucion!$A$3:$G$30,7,FALSE),0)</f>
        <v>0</v>
      </c>
      <c r="L14" s="40">
        <f>IFERROR(VLOOKUP($A14,[2]Ejecucion!$A$3:$H$30,8,FALSE),0)</f>
        <v>0</v>
      </c>
      <c r="M14" s="40">
        <f>IFERROR(VLOOKUP($A14,[2]Ejecucion!$A$3:$I$30,9,FALSE),0)</f>
        <v>0</v>
      </c>
      <c r="N14" s="40">
        <f>IFERROR(VLOOKUP($A14,[2]Ejecucion!$A$3:$J$30,10,FALSE),0)</f>
        <v>0</v>
      </c>
      <c r="O14" s="40">
        <f>IFERROR(VLOOKUP($A14,[2]Ejecucion!$A$3:$K$30,11,FALSE),0)</f>
        <v>0</v>
      </c>
      <c r="P14" s="40">
        <f>IFERROR(VLOOKUP($A14,[2]Ejecucion!$A$3:LK$30,12,FALSE),0)</f>
        <v>0</v>
      </c>
      <c r="Q14" s="40">
        <f>IFERROR(VLOOKUP($A14,[2]Ejecucion!$A$3:LL$30,13,FALSE),0)</f>
        <v>0</v>
      </c>
      <c r="R14" s="40">
        <f t="shared" si="3"/>
        <v>32115150.039999999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IFERROR(VLOOKUP($A15,[2]Ejecucion!$A$3:$B$30,2,FALSE),0)</f>
        <v>0</v>
      </c>
      <c r="G15" s="40">
        <f>IFERROR(VLOOKUP($A15,[2]Ejecucion!$A$3:$C$30,3,FALSE),0)</f>
        <v>0</v>
      </c>
      <c r="H15" s="40">
        <f>IFERROR(VLOOKUP($A15,[2]Ejecucion!$A$3:$D$30,4,FALSE),0)</f>
        <v>0</v>
      </c>
      <c r="I15" s="40">
        <f>IFERROR(VLOOKUP($A15,[2]Ejecucion!$A$3:$E$30,5,FALSE),0)</f>
        <v>0</v>
      </c>
      <c r="J15" s="40">
        <f>IFERROR(VLOOKUP($A15,[2]Ejecucion!$A$3:$F$30,6,FALSE),0)</f>
        <v>0</v>
      </c>
      <c r="K15" s="40">
        <f>IFERROR(VLOOKUP($A15,[2]Ejecucion!$A$3:$G$30,7,FALSE),0)</f>
        <v>0</v>
      </c>
      <c r="L15" s="40">
        <f>IFERROR(VLOOKUP($A15,[2]Ejecucion!$A$3:$H$30,8,FALSE),0)</f>
        <v>0</v>
      </c>
      <c r="M15" s="40">
        <f>IFERROR(VLOOKUP($A15,[2]Ejecucion!$A$3:$I$30,9,FALSE),0)</f>
        <v>0</v>
      </c>
      <c r="N15" s="40">
        <f>IFERROR(VLOOKUP($A15,[2]Ejecucion!$A$3:$J$30,10,FALSE),0)</f>
        <v>0</v>
      </c>
      <c r="O15" s="40">
        <f>IFERROR(VLOOKUP($A15,[2]Ejecucion!$A$3:$K$30,11,FALSE),0)</f>
        <v>0</v>
      </c>
      <c r="P15" s="40">
        <f>IFERROR(VLOOKUP($A15,[2]Ejecucion!$A$3:LK$30,12,FALSE),0)</f>
        <v>0</v>
      </c>
      <c r="Q15" s="40">
        <f>IFERROR(VLOOKUP($A15,[2]Ejecucion!$A$3:LL$30,13,FALSE),0)</f>
        <v>0</v>
      </c>
      <c r="R15" s="22">
        <f t="shared" si="3"/>
        <v>0</v>
      </c>
      <c r="V15" s="36">
        <f>V14/U11</f>
        <v>0.55718839541419729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IFERROR(VLOOKUP($A16,[2]Ejecucion!$A$3:$B$30,2,FALSE),0)</f>
        <v>0</v>
      </c>
      <c r="G16" s="40">
        <f>IFERROR(VLOOKUP($A16,[2]Ejecucion!$A$3:$C$30,3,FALSE),0)</f>
        <v>0</v>
      </c>
      <c r="H16" s="40">
        <f>IFERROR(VLOOKUP($A16,[2]Ejecucion!$A$3:$D$30,4,FALSE),0)</f>
        <v>0</v>
      </c>
      <c r="I16" s="40">
        <f>IFERROR(VLOOKUP($A16,[2]Ejecucion!$A$3:$E$30,5,FALSE),0)</f>
        <v>0</v>
      </c>
      <c r="J16" s="40">
        <f>IFERROR(VLOOKUP($A16,[2]Ejecucion!$A$3:$F$30,6,FALSE),0)</f>
        <v>0</v>
      </c>
      <c r="K16" s="40">
        <f>IFERROR(VLOOKUP($A16,[2]Ejecucion!$A$3:$G$30,7,FALSE),0)</f>
        <v>0</v>
      </c>
      <c r="L16" s="40">
        <f>IFERROR(VLOOKUP($A16,[2]Ejecucion!$A$3:$H$30,8,FALSE),0)</f>
        <v>0</v>
      </c>
      <c r="M16" s="40">
        <f>IFERROR(VLOOKUP($A16,[2]Ejecucion!$A$3:$I$30,9,FALSE),0)</f>
        <v>0</v>
      </c>
      <c r="N16" s="40">
        <f>IFERROR(VLOOKUP($A16,[2]Ejecucion!$A$3:$J$30,10,FALSE),0)</f>
        <v>0</v>
      </c>
      <c r="O16" s="40">
        <f>IFERROR(VLOOKUP($A16,[2]Ejecucion!$A$3:$K$30,11,FALSE),0)</f>
        <v>0</v>
      </c>
      <c r="P16" s="40">
        <f>IFERROR(VLOOKUP($A16,[2]Ejecucion!$A$3:LK$30,12,FALSE),0)</f>
        <v>0</v>
      </c>
      <c r="Q16" s="40">
        <f>IFERROR(VLOOKUP($A16,[2]Ejecucion!$A$3:LL$30,13,FALSE),0)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437243464.62</v>
      </c>
      <c r="D17" s="38"/>
      <c r="E17" s="40">
        <f>SUM(F17:Q17)</f>
        <v>1941310.07</v>
      </c>
      <c r="F17" s="40">
        <f>IFERROR(VLOOKUP($A17,[2]Ejecucion!$A$3:$B$30,2,FALSE),0)</f>
        <v>1941310.07</v>
      </c>
      <c r="G17" s="40">
        <f>IFERROR(VLOOKUP($A17,[2]Ejecucion!$A$3:$C$30,3,FALSE),0)</f>
        <v>0</v>
      </c>
      <c r="H17" s="40">
        <f>IFERROR(VLOOKUP($A17,[2]Ejecucion!$A$3:$D$30,4,FALSE),0)</f>
        <v>0</v>
      </c>
      <c r="I17" s="40">
        <f>IFERROR(VLOOKUP($A17,[2]Ejecucion!$A$3:$E$30,5,FALSE),0)</f>
        <v>0</v>
      </c>
      <c r="J17" s="40">
        <f>IFERROR(VLOOKUP($A17,[2]Ejecucion!$A$3:$F$30,6,FALSE),0)</f>
        <v>0</v>
      </c>
      <c r="K17" s="40">
        <f>IFERROR(VLOOKUP($A17,[2]Ejecucion!$A$3:$G$30,7,FALSE),0)</f>
        <v>0</v>
      </c>
      <c r="L17" s="40">
        <f>IFERROR(VLOOKUP($A17,[2]Ejecucion!$A$3:$H$30,8,FALSE),0)</f>
        <v>0</v>
      </c>
      <c r="M17" s="40">
        <f>IFERROR(VLOOKUP($A17,[2]Ejecucion!$A$3:$I$30,9,FALSE),0)</f>
        <v>0</v>
      </c>
      <c r="N17" s="40">
        <f>IFERROR(VLOOKUP($A17,[2]Ejecucion!$A$3:$J$30,10,FALSE),0)</f>
        <v>0</v>
      </c>
      <c r="O17" s="40">
        <f>IFERROR(VLOOKUP($A17,[2]Ejecucion!$A$3:$K$30,11,FALSE),0)</f>
        <v>0</v>
      </c>
      <c r="P17" s="40">
        <f>IFERROR(VLOOKUP($A17,[2]Ejecucion!$A$3:LK$30,12,FALSE),0)</f>
        <v>0</v>
      </c>
      <c r="Q17" s="40">
        <f>IFERROR(VLOOKUP($A17,[2]Ejecucion!$A$3:LL$30,13,FALSE),0)</f>
        <v>0</v>
      </c>
      <c r="R17" s="40">
        <f t="shared" si="3"/>
        <v>1941310.07</v>
      </c>
      <c r="V17" s="37">
        <f>+V15-V12</f>
        <v>0.51570634450780517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1957855964.0699999</v>
      </c>
      <c r="D18" s="16"/>
      <c r="E18" s="41">
        <f t="shared" ref="E18:Q18" si="5">SUM(E19:E27)</f>
        <v>96355974.370000005</v>
      </c>
      <c r="F18" s="39">
        <f t="shared" si="5"/>
        <v>96355974.370000005</v>
      </c>
      <c r="G18" s="39">
        <f t="shared" si="5"/>
        <v>0</v>
      </c>
      <c r="H18" s="39">
        <f t="shared" si="5"/>
        <v>0</v>
      </c>
      <c r="I18" s="39">
        <f t="shared" si="5"/>
        <v>0</v>
      </c>
      <c r="J18" s="39">
        <f t="shared" si="5"/>
        <v>0</v>
      </c>
      <c r="K18" s="39">
        <f t="shared" si="5"/>
        <v>0</v>
      </c>
      <c r="L18" s="39">
        <f t="shared" si="5"/>
        <v>0</v>
      </c>
      <c r="M18" s="39">
        <f t="shared" si="5"/>
        <v>0</v>
      </c>
      <c r="N18" s="39">
        <f t="shared" si="5"/>
        <v>0</v>
      </c>
      <c r="O18" s="39">
        <f t="shared" ref="O18" si="6">SUM(O19:O27)</f>
        <v>0</v>
      </c>
      <c r="P18" s="39">
        <f t="shared" si="5"/>
        <v>0</v>
      </c>
      <c r="Q18" s="39">
        <f t="shared" si="5"/>
        <v>0</v>
      </c>
      <c r="R18" s="39">
        <f t="shared" si="3"/>
        <v>96355974.370000005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244977524.00999999</v>
      </c>
      <c r="D19" s="38"/>
      <c r="E19" s="40">
        <f t="shared" ref="E19:E27" si="7">SUM(F19:Q19)</f>
        <v>8476949.5899999999</v>
      </c>
      <c r="F19" s="40">
        <f>IFERROR(VLOOKUP($A19,[2]Ejecucion!$A$3:$B$30,2,FALSE),0)</f>
        <v>8476949.5899999999</v>
      </c>
      <c r="G19" s="40">
        <f>IFERROR(VLOOKUP($A19,[2]Ejecucion!$A$3:$C$30,3,FALSE),0)</f>
        <v>0</v>
      </c>
      <c r="H19" s="40">
        <f>IFERROR(VLOOKUP($A19,[2]Ejecucion!$A$3:$D$30,4,FALSE),0)</f>
        <v>0</v>
      </c>
      <c r="I19" s="40">
        <f>IFERROR(VLOOKUP($A19,[2]Ejecucion!$A$3:$E$30,5,FALSE),0)</f>
        <v>0</v>
      </c>
      <c r="J19" s="40">
        <f>IFERROR(VLOOKUP($A19,[2]Ejecucion!$A$3:$F$30,6,FALSE),0)</f>
        <v>0</v>
      </c>
      <c r="K19" s="40">
        <f>IFERROR(VLOOKUP($A19,[2]Ejecucion!$A$3:$G$30,7,FALSE),0)</f>
        <v>0</v>
      </c>
      <c r="L19" s="40">
        <f>IFERROR(VLOOKUP($A19,[2]Ejecucion!$A$3:$H$30,8,FALSE),0)</f>
        <v>0</v>
      </c>
      <c r="M19" s="40">
        <f>IFERROR(VLOOKUP($A19,[2]Ejecucion!$A$3:$I$30,9,FALSE),0)</f>
        <v>0</v>
      </c>
      <c r="N19" s="40">
        <f>IFERROR(VLOOKUP($A19,[2]Ejecucion!$A$3:$J$30,10,FALSE),0)</f>
        <v>0</v>
      </c>
      <c r="O19" s="40">
        <f>IFERROR(VLOOKUP($A19,[2]Ejecucion!$A$3:$K$30,11,FALSE),0)</f>
        <v>0</v>
      </c>
      <c r="P19" s="40">
        <f>IFERROR(VLOOKUP($A19,[2]Ejecucion!$A$3:LK$30,12,FALSE),0)</f>
        <v>0</v>
      </c>
      <c r="Q19" s="40">
        <f>IFERROR(VLOOKUP($A19,[2]Ejecucion!$A$3:LL$30,13,FALSE),0)</f>
        <v>0</v>
      </c>
      <c r="R19" s="40">
        <f t="shared" si="3"/>
        <v>8476949.5899999999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126851199.39</v>
      </c>
      <c r="D20" s="38"/>
      <c r="E20" s="40">
        <f t="shared" si="7"/>
        <v>259240.1</v>
      </c>
      <c r="F20" s="40">
        <f>IFERROR(VLOOKUP($A20,[2]Ejecucion!$A$3:$B$30,2,FALSE),0)</f>
        <v>259240.1</v>
      </c>
      <c r="G20" s="40">
        <f>IFERROR(VLOOKUP($A20,[2]Ejecucion!$A$3:$C$30,3,FALSE),0)</f>
        <v>0</v>
      </c>
      <c r="H20" s="40">
        <f>IFERROR(VLOOKUP($A20,[2]Ejecucion!$A$3:$D$30,4,FALSE),0)</f>
        <v>0</v>
      </c>
      <c r="I20" s="40">
        <f>IFERROR(VLOOKUP($A20,[2]Ejecucion!$A$3:$E$30,5,FALSE),0)</f>
        <v>0</v>
      </c>
      <c r="J20" s="40">
        <f>IFERROR(VLOOKUP($A20,[2]Ejecucion!$A$3:$F$30,6,FALSE),0)</f>
        <v>0</v>
      </c>
      <c r="K20" s="40">
        <f>IFERROR(VLOOKUP($A20,[2]Ejecucion!$A$3:$G$30,7,FALSE),0)</f>
        <v>0</v>
      </c>
      <c r="L20" s="40">
        <f>IFERROR(VLOOKUP($A20,[2]Ejecucion!$A$3:$H$30,8,FALSE),0)</f>
        <v>0</v>
      </c>
      <c r="M20" s="40">
        <f>IFERROR(VLOOKUP($A20,[2]Ejecucion!$A$3:$I$30,9,FALSE),0)</f>
        <v>0</v>
      </c>
      <c r="N20" s="40">
        <f>IFERROR(VLOOKUP($A20,[2]Ejecucion!$A$3:$J$30,10,FALSE),0)</f>
        <v>0</v>
      </c>
      <c r="O20" s="40">
        <f>IFERROR(VLOOKUP($A20,[2]Ejecucion!$A$3:$K$30,11,FALSE),0)</f>
        <v>0</v>
      </c>
      <c r="P20" s="40">
        <f>IFERROR(VLOOKUP($A20,[2]Ejecucion!$A$3:LK$30,12,FALSE),0)</f>
        <v>0</v>
      </c>
      <c r="Q20" s="40">
        <f>IFERROR(VLOOKUP($A20,[2]Ejecucion!$A$3:LL$30,13,FALSE),0)</f>
        <v>0</v>
      </c>
      <c r="R20" s="42">
        <f t="shared" si="3"/>
        <v>259240.1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43671348.729999997</v>
      </c>
      <c r="D21" s="38"/>
      <c r="E21" s="40">
        <f t="shared" si="7"/>
        <v>30625641.109999999</v>
      </c>
      <c r="F21" s="40">
        <f>IFERROR(VLOOKUP($A21,[2]Ejecucion!$A$3:$B$30,2,FALSE),0)</f>
        <v>30625641.109999999</v>
      </c>
      <c r="G21" s="40">
        <f>IFERROR(VLOOKUP($A21,[2]Ejecucion!$A$3:$C$30,3,FALSE),0)</f>
        <v>0</v>
      </c>
      <c r="H21" s="40">
        <f>IFERROR(VLOOKUP($A21,[2]Ejecucion!$A$3:$D$30,4,FALSE),0)</f>
        <v>0</v>
      </c>
      <c r="I21" s="40">
        <f>IFERROR(VLOOKUP($A21,[2]Ejecucion!$A$3:$E$30,5,FALSE),0)</f>
        <v>0</v>
      </c>
      <c r="J21" s="40">
        <f>IFERROR(VLOOKUP($A21,[2]Ejecucion!$A$3:$F$30,6,FALSE),0)</f>
        <v>0</v>
      </c>
      <c r="K21" s="40">
        <f>IFERROR(VLOOKUP($A21,[2]Ejecucion!$A$3:$G$30,7,FALSE),0)</f>
        <v>0</v>
      </c>
      <c r="L21" s="40">
        <f>IFERROR(VLOOKUP($A21,[2]Ejecucion!$A$3:$H$30,8,FALSE),0)</f>
        <v>0</v>
      </c>
      <c r="M21" s="40">
        <f>IFERROR(VLOOKUP($A21,[2]Ejecucion!$A$3:$I$30,9,FALSE),0)</f>
        <v>0</v>
      </c>
      <c r="N21" s="40">
        <f>IFERROR(VLOOKUP($A21,[2]Ejecucion!$A$3:$J$30,10,FALSE),0)</f>
        <v>0</v>
      </c>
      <c r="O21" s="40">
        <f>IFERROR(VLOOKUP($A21,[2]Ejecucion!$A$3:$K$30,11,FALSE),0)</f>
        <v>0</v>
      </c>
      <c r="P21" s="40">
        <f>IFERROR(VLOOKUP($A21,[2]Ejecucion!$A$3:LK$30,12,FALSE),0)</f>
        <v>0</v>
      </c>
      <c r="Q21" s="40">
        <f>IFERROR(VLOOKUP($A21,[2]Ejecucion!$A$3:LL$30,13,FALSE),0)</f>
        <v>0</v>
      </c>
      <c r="R21" s="22">
        <f t="shared" si="3"/>
        <v>30625641.109999999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20530278.289999999</v>
      </c>
      <c r="D22" s="38"/>
      <c r="E22" s="40">
        <f t="shared" si="7"/>
        <v>160000</v>
      </c>
      <c r="F22" s="40">
        <f>IFERROR(VLOOKUP($A22,[2]Ejecucion!$A$3:$B$30,2,FALSE),0)</f>
        <v>160000</v>
      </c>
      <c r="G22" s="40">
        <f>IFERROR(VLOOKUP($A22,[2]Ejecucion!$A$3:$C$30,3,FALSE),0)</f>
        <v>0</v>
      </c>
      <c r="H22" s="40">
        <f>IFERROR(VLOOKUP($A22,[2]Ejecucion!$A$3:$D$30,4,FALSE),0)</f>
        <v>0</v>
      </c>
      <c r="I22" s="40">
        <f>IFERROR(VLOOKUP($A22,[2]Ejecucion!$A$3:$E$30,5,FALSE),0)</f>
        <v>0</v>
      </c>
      <c r="J22" s="40">
        <f>IFERROR(VLOOKUP($A22,[2]Ejecucion!$A$3:$F$30,6,FALSE),0)</f>
        <v>0</v>
      </c>
      <c r="K22" s="40">
        <f>IFERROR(VLOOKUP($A22,[2]Ejecucion!$A$3:$G$30,7,FALSE),0)</f>
        <v>0</v>
      </c>
      <c r="L22" s="40">
        <f>IFERROR(VLOOKUP($A22,[2]Ejecucion!$A$3:$H$30,8,FALSE),0)</f>
        <v>0</v>
      </c>
      <c r="M22" s="40">
        <f>IFERROR(VLOOKUP($A22,[2]Ejecucion!$A$3:$I$30,9,FALSE),0)</f>
        <v>0</v>
      </c>
      <c r="N22" s="40">
        <f>IFERROR(VLOOKUP($A22,[2]Ejecucion!$A$3:$J$30,10,FALSE),0)</f>
        <v>0</v>
      </c>
      <c r="O22" s="40">
        <f>IFERROR(VLOOKUP($A22,[2]Ejecucion!$A$3:$K$30,11,FALSE),0)</f>
        <v>0</v>
      </c>
      <c r="P22" s="40">
        <f>IFERROR(VLOOKUP($A22,[2]Ejecucion!$A$3:LK$30,12,FALSE),0)</f>
        <v>0</v>
      </c>
      <c r="Q22" s="40">
        <f>IFERROR(VLOOKUP($A22,[2]Ejecucion!$A$3:LL$30,13,FALSE),0)</f>
        <v>0</v>
      </c>
      <c r="R22" s="22">
        <f t="shared" si="3"/>
        <v>160000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348496551.19999999</v>
      </c>
      <c r="D23" s="38"/>
      <c r="E23" s="40">
        <f t="shared" si="7"/>
        <v>21839151.760000002</v>
      </c>
      <c r="F23" s="40">
        <f>IFERROR(VLOOKUP($A23,[2]Ejecucion!$A$3:$B$30,2,FALSE),0)</f>
        <v>21839151.760000002</v>
      </c>
      <c r="G23" s="40">
        <f>IFERROR(VLOOKUP($A23,[2]Ejecucion!$A$3:$C$30,3,FALSE),0)</f>
        <v>0</v>
      </c>
      <c r="H23" s="40">
        <f>IFERROR(VLOOKUP($A23,[2]Ejecucion!$A$3:$D$30,4,FALSE),0)</f>
        <v>0</v>
      </c>
      <c r="I23" s="40">
        <f>IFERROR(VLOOKUP($A23,[2]Ejecucion!$A$3:$E$30,5,FALSE),0)</f>
        <v>0</v>
      </c>
      <c r="J23" s="40">
        <f>IFERROR(VLOOKUP($A23,[2]Ejecucion!$A$3:$F$30,6,FALSE),0)</f>
        <v>0</v>
      </c>
      <c r="K23" s="40">
        <f>IFERROR(VLOOKUP($A23,[2]Ejecucion!$A$3:$G$30,7,FALSE),0)</f>
        <v>0</v>
      </c>
      <c r="L23" s="40">
        <f>IFERROR(VLOOKUP($A23,[2]Ejecucion!$A$3:$H$30,8,FALSE),0)</f>
        <v>0</v>
      </c>
      <c r="M23" s="40">
        <f>IFERROR(VLOOKUP($A23,[2]Ejecucion!$A$3:$I$30,9,FALSE),0)</f>
        <v>0</v>
      </c>
      <c r="N23" s="40">
        <f>IFERROR(VLOOKUP($A23,[2]Ejecucion!$A$3:$J$30,10,FALSE),0)</f>
        <v>0</v>
      </c>
      <c r="O23" s="40">
        <f>IFERROR(VLOOKUP($A23,[2]Ejecucion!$A$3:$K$30,11,FALSE),0)</f>
        <v>0</v>
      </c>
      <c r="P23" s="40">
        <f>IFERROR(VLOOKUP($A23,[2]Ejecucion!$A$3:LK$30,12,FALSE),0)</f>
        <v>0</v>
      </c>
      <c r="Q23" s="40">
        <f>IFERROR(VLOOKUP($A23,[2]Ejecucion!$A$3:LL$30,13,FALSE),0)</f>
        <v>0</v>
      </c>
      <c r="R23" s="22">
        <f t="shared" si="3"/>
        <v>21839151.760000002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145340000</v>
      </c>
      <c r="D24" s="38"/>
      <c r="E24" s="40">
        <f t="shared" si="7"/>
        <v>32216267.449999999</v>
      </c>
      <c r="F24" s="40">
        <f>IFERROR(VLOOKUP($A24,[2]Ejecucion!$A$3:$B$30,2,FALSE),0)</f>
        <v>32216267.449999999</v>
      </c>
      <c r="G24" s="40">
        <f>IFERROR(VLOOKUP($A24,[2]Ejecucion!$A$3:$C$30,3,FALSE),0)</f>
        <v>0</v>
      </c>
      <c r="H24" s="40">
        <f>IFERROR(VLOOKUP($A24,[2]Ejecucion!$A$3:$D$30,4,FALSE),0)</f>
        <v>0</v>
      </c>
      <c r="I24" s="40">
        <f>IFERROR(VLOOKUP($A24,[2]Ejecucion!$A$3:$E$30,5,FALSE),0)</f>
        <v>0</v>
      </c>
      <c r="J24" s="40">
        <f>IFERROR(VLOOKUP($A24,[2]Ejecucion!$A$3:$F$30,6,FALSE),0)</f>
        <v>0</v>
      </c>
      <c r="K24" s="40">
        <f>IFERROR(VLOOKUP($A24,[2]Ejecucion!$A$3:$G$30,7,FALSE),0)</f>
        <v>0</v>
      </c>
      <c r="L24" s="40">
        <f>IFERROR(VLOOKUP($A24,[2]Ejecucion!$A$3:$H$30,8,FALSE),0)</f>
        <v>0</v>
      </c>
      <c r="M24" s="40">
        <f>IFERROR(VLOOKUP($A24,[2]Ejecucion!$A$3:$I$30,9,FALSE),0)</f>
        <v>0</v>
      </c>
      <c r="N24" s="40">
        <f>IFERROR(VLOOKUP($A24,[2]Ejecucion!$A$3:$J$30,10,FALSE),0)</f>
        <v>0</v>
      </c>
      <c r="O24" s="40">
        <f>IFERROR(VLOOKUP($A24,[2]Ejecucion!$A$3:$K$30,11,FALSE),0)</f>
        <v>0</v>
      </c>
      <c r="P24" s="40">
        <f>IFERROR(VLOOKUP($A24,[2]Ejecucion!$A$3:LK$30,12,FALSE),0)</f>
        <v>0</v>
      </c>
      <c r="Q24" s="40">
        <f>IFERROR(VLOOKUP($A24,[2]Ejecucion!$A$3:LL$30,13,FALSE),0)</f>
        <v>0</v>
      </c>
      <c r="R24" s="40">
        <f t="shared" si="3"/>
        <v>32216267.449999999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118328085.16000001</v>
      </c>
      <c r="D25" s="38"/>
      <c r="E25" s="40">
        <f t="shared" si="7"/>
        <v>645508.91</v>
      </c>
      <c r="F25" s="40">
        <f>IFERROR(VLOOKUP($A25,[2]Ejecucion!$A$3:$B$30,2,FALSE),0)</f>
        <v>645508.91</v>
      </c>
      <c r="G25" s="40">
        <f>IFERROR(VLOOKUP($A25,[2]Ejecucion!$A$3:$C$30,3,FALSE),0)</f>
        <v>0</v>
      </c>
      <c r="H25" s="40">
        <f>IFERROR(VLOOKUP($A25,[2]Ejecucion!$A$3:$D$30,4,FALSE),0)</f>
        <v>0</v>
      </c>
      <c r="I25" s="40">
        <f>IFERROR(VLOOKUP($A25,[2]Ejecucion!$A$3:$E$30,5,FALSE),0)</f>
        <v>0</v>
      </c>
      <c r="J25" s="40">
        <f>IFERROR(VLOOKUP($A25,[2]Ejecucion!$A$3:$F$30,6,FALSE),0)</f>
        <v>0</v>
      </c>
      <c r="K25" s="40">
        <f>IFERROR(VLOOKUP($A25,[2]Ejecucion!$A$3:$G$30,7,FALSE),0)</f>
        <v>0</v>
      </c>
      <c r="L25" s="40">
        <f>IFERROR(VLOOKUP($A25,[2]Ejecucion!$A$3:$H$30,8,FALSE),0)</f>
        <v>0</v>
      </c>
      <c r="M25" s="40">
        <f>IFERROR(VLOOKUP($A25,[2]Ejecucion!$A$3:$I$30,9,FALSE),0)</f>
        <v>0</v>
      </c>
      <c r="N25" s="40">
        <f>IFERROR(VLOOKUP($A25,[2]Ejecucion!$A$3:$J$30,10,FALSE),0)</f>
        <v>0</v>
      </c>
      <c r="O25" s="40">
        <f>IFERROR(VLOOKUP($A25,[2]Ejecucion!$A$3:$K$30,11,FALSE),0)</f>
        <v>0</v>
      </c>
      <c r="P25" s="40">
        <f>IFERROR(VLOOKUP($A25,[2]Ejecucion!$A$3:LK$30,12,FALSE),0)</f>
        <v>0</v>
      </c>
      <c r="Q25" s="40">
        <f>IFERROR(VLOOKUP($A25,[2]Ejecucion!$A$3:LL$30,13,FALSE),0)</f>
        <v>0</v>
      </c>
      <c r="R25" s="42">
        <f t="shared" si="3"/>
        <v>645508.91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905006680.28999996</v>
      </c>
      <c r="D26" s="38"/>
      <c r="E26" s="40">
        <f t="shared" si="7"/>
        <v>2133215.4499999997</v>
      </c>
      <c r="F26" s="40">
        <f>IFERROR(VLOOKUP($A26,[2]Ejecucion!$A$3:$B$30,2,FALSE),0)</f>
        <v>2133215.4499999997</v>
      </c>
      <c r="G26" s="40">
        <f>IFERROR(VLOOKUP($A26,[2]Ejecucion!$A$3:$C$30,3,FALSE),0)</f>
        <v>0</v>
      </c>
      <c r="H26" s="40">
        <f>IFERROR(VLOOKUP($A26,[2]Ejecucion!$A$3:$D$30,4,FALSE),0)</f>
        <v>0</v>
      </c>
      <c r="I26" s="40">
        <f>IFERROR(VLOOKUP($A26,[2]Ejecucion!$A$3:$E$30,5,FALSE),0)</f>
        <v>0</v>
      </c>
      <c r="J26" s="40">
        <f>IFERROR(VLOOKUP($A26,[2]Ejecucion!$A$3:$F$30,6,FALSE),0)</f>
        <v>0</v>
      </c>
      <c r="K26" s="40">
        <f>IFERROR(VLOOKUP($A26,[2]Ejecucion!$A$3:$G$30,7,FALSE),0)</f>
        <v>0</v>
      </c>
      <c r="L26" s="40">
        <f>IFERROR(VLOOKUP($A26,[2]Ejecucion!$A$3:$H$30,8,FALSE),0)</f>
        <v>0</v>
      </c>
      <c r="M26" s="40">
        <f>IFERROR(VLOOKUP($A26,[2]Ejecucion!$A$3:$I$30,9,FALSE),0)</f>
        <v>0</v>
      </c>
      <c r="N26" s="40">
        <f>IFERROR(VLOOKUP($A26,[2]Ejecucion!$A$3:$J$30,10,FALSE),0)</f>
        <v>0</v>
      </c>
      <c r="O26" s="40">
        <f>IFERROR(VLOOKUP($A26,[2]Ejecucion!$A$3:$K$30,11,FALSE),0)</f>
        <v>0</v>
      </c>
      <c r="P26" s="40">
        <f>IFERROR(VLOOKUP($A26,[2]Ejecucion!$A$3:LK$30,12,FALSE),0)</f>
        <v>0</v>
      </c>
      <c r="Q26" s="40">
        <f>IFERROR(VLOOKUP($A26,[2]Ejecucion!$A$3:LL$30,13,FALSE),0)</f>
        <v>0</v>
      </c>
      <c r="R26" s="42">
        <f t="shared" si="3"/>
        <v>2133215.4499999997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4654297</v>
      </c>
      <c r="D27" s="38"/>
      <c r="E27" s="40">
        <f t="shared" si="7"/>
        <v>0</v>
      </c>
      <c r="F27" s="40">
        <f>IFERROR(VLOOKUP($A27,[2]Ejecucion!$A$3:$B$30,2,FALSE),0)</f>
        <v>0</v>
      </c>
      <c r="G27" s="40">
        <f>IFERROR(VLOOKUP($A27,[2]Ejecucion!$A$3:$C$30,3,FALSE),0)</f>
        <v>0</v>
      </c>
      <c r="H27" s="40">
        <f>IFERROR(VLOOKUP($A27,[2]Ejecucion!$A$3:$D$30,4,FALSE),0)</f>
        <v>0</v>
      </c>
      <c r="I27" s="40">
        <f>IFERROR(VLOOKUP($A27,[2]Ejecucion!$A$3:$E$30,5,FALSE),0)</f>
        <v>0</v>
      </c>
      <c r="J27" s="40">
        <f>IFERROR(VLOOKUP($A27,[2]Ejecucion!$A$3:$F$30,6,FALSE),0)</f>
        <v>0</v>
      </c>
      <c r="K27" s="40">
        <f>IFERROR(VLOOKUP($A27,[2]Ejecucion!$A$3:$G$30,7,FALSE),0)</f>
        <v>0</v>
      </c>
      <c r="L27" s="40">
        <f>IFERROR(VLOOKUP($A27,[2]Ejecucion!$A$3:$H$30,8,FALSE),0)</f>
        <v>0</v>
      </c>
      <c r="M27" s="40">
        <f>IFERROR(VLOOKUP($A27,[2]Ejecucion!$A$3:$I$30,9,FALSE),0)</f>
        <v>0</v>
      </c>
      <c r="N27" s="40">
        <f>IFERROR(VLOOKUP($A27,[2]Ejecucion!$A$3:$J$30,10,FALSE),0)</f>
        <v>0</v>
      </c>
      <c r="O27" s="40">
        <f>IFERROR(VLOOKUP($A27,[2]Ejecucion!$A$3:$K$30,11,FALSE),0)</f>
        <v>0</v>
      </c>
      <c r="P27" s="40">
        <f>IFERROR(VLOOKUP($A27,[2]Ejecucion!$A$3:LK$30,12,FALSE),0)</f>
        <v>0</v>
      </c>
      <c r="Q27" s="40">
        <f>IFERROR(VLOOKUP($A27,[2]Ejecucion!$A$3:LL$30,13,FALSE),0)</f>
        <v>0</v>
      </c>
      <c r="R27" s="22">
        <f t="shared" si="3"/>
        <v>0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360791131.05000001</v>
      </c>
      <c r="D28" s="16"/>
      <c r="E28" s="39">
        <f t="shared" ref="E28:Q28" si="8">SUM(E29:E37)</f>
        <v>14044166.17</v>
      </c>
      <c r="F28" s="39">
        <f t="shared" si="8"/>
        <v>14044166.17</v>
      </c>
      <c r="G28" s="39">
        <f t="shared" si="8"/>
        <v>0</v>
      </c>
      <c r="H28" s="39">
        <f t="shared" si="8"/>
        <v>0</v>
      </c>
      <c r="I28" s="39">
        <f t="shared" si="8"/>
        <v>0</v>
      </c>
      <c r="J28" s="39">
        <f t="shared" si="8"/>
        <v>0</v>
      </c>
      <c r="K28" s="39">
        <f t="shared" si="8"/>
        <v>0</v>
      </c>
      <c r="L28" s="39">
        <f t="shared" si="8"/>
        <v>0</v>
      </c>
      <c r="M28" s="39">
        <f t="shared" si="8"/>
        <v>0</v>
      </c>
      <c r="N28" s="39">
        <f t="shared" si="8"/>
        <v>0</v>
      </c>
      <c r="O28" s="39">
        <f t="shared" ref="O28" si="9">SUM(O29:O37)</f>
        <v>0</v>
      </c>
      <c r="P28" s="39">
        <f t="shared" si="8"/>
        <v>0</v>
      </c>
      <c r="Q28" s="39">
        <f t="shared" si="8"/>
        <v>0</v>
      </c>
      <c r="R28" s="39">
        <f t="shared" si="3"/>
        <v>14044166.17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13272985.949999999</v>
      </c>
      <c r="D29" s="38"/>
      <c r="E29" s="40">
        <f t="shared" ref="E29:E37" si="10">SUM(F29:Q29)</f>
        <v>268037</v>
      </c>
      <c r="F29" s="40">
        <f>IFERROR(VLOOKUP($A29,[2]Ejecucion!$A$3:$B$30,2,FALSE),0)</f>
        <v>268037</v>
      </c>
      <c r="G29" s="40">
        <f>IFERROR(VLOOKUP($A29,[2]Ejecucion!$A$3:$C$30,3,FALSE),0)</f>
        <v>0</v>
      </c>
      <c r="H29" s="40">
        <f>IFERROR(VLOOKUP($A29,[2]Ejecucion!$A$3:$D$30,4,FALSE),0)</f>
        <v>0</v>
      </c>
      <c r="I29" s="40">
        <f>IFERROR(VLOOKUP($A29,[2]Ejecucion!$A$3:$E$30,5,FALSE),0)</f>
        <v>0</v>
      </c>
      <c r="J29" s="40">
        <f>IFERROR(VLOOKUP($A29,[2]Ejecucion!$A$3:$F$30,6,FALSE),0)</f>
        <v>0</v>
      </c>
      <c r="K29" s="40">
        <f>IFERROR(VLOOKUP($A29,[2]Ejecucion!$A$3:$G$30,7,FALSE),0)</f>
        <v>0</v>
      </c>
      <c r="L29" s="40">
        <f>IFERROR(VLOOKUP($A29,[2]Ejecucion!$A$3:$H$30,8,FALSE),0)</f>
        <v>0</v>
      </c>
      <c r="M29" s="40">
        <f>IFERROR(VLOOKUP($A29,[2]Ejecucion!$A$3:$I$30,9,FALSE),0)</f>
        <v>0</v>
      </c>
      <c r="N29" s="40">
        <f>IFERROR(VLOOKUP($A29,[2]Ejecucion!$A$3:$J$30,10,FALSE),0)</f>
        <v>0</v>
      </c>
      <c r="O29" s="40">
        <f>IFERROR(VLOOKUP($A29,[2]Ejecucion!$A$3:$K$30,11,FALSE),0)</f>
        <v>0</v>
      </c>
      <c r="P29" s="40">
        <f>IFERROR(VLOOKUP($A29,[2]Ejecucion!$A$3:LK$30,12,FALSE),0)</f>
        <v>0</v>
      </c>
      <c r="Q29" s="40">
        <f>IFERROR(VLOOKUP($A29,[2]Ejecucion!$A$3:LL$30,13,FALSE),0)</f>
        <v>0</v>
      </c>
      <c r="R29" s="22">
        <f t="shared" si="3"/>
        <v>268037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5850371.2000000002</v>
      </c>
      <c r="D30" s="38"/>
      <c r="E30" s="40">
        <f t="shared" si="10"/>
        <v>0</v>
      </c>
      <c r="F30" s="40">
        <f>IFERROR(VLOOKUP($A30,[2]Ejecucion!$A$3:$B$30,2,FALSE),0)</f>
        <v>0</v>
      </c>
      <c r="G30" s="40">
        <f>IFERROR(VLOOKUP($A30,[2]Ejecucion!$A$3:$C$30,3,FALSE),0)</f>
        <v>0</v>
      </c>
      <c r="H30" s="40">
        <f>IFERROR(VLOOKUP($A30,[2]Ejecucion!$A$3:$D$30,4,FALSE),0)</f>
        <v>0</v>
      </c>
      <c r="I30" s="40">
        <f>IFERROR(VLOOKUP($A30,[2]Ejecucion!$A$3:$E$30,5,FALSE),0)</f>
        <v>0</v>
      </c>
      <c r="J30" s="40">
        <f>IFERROR(VLOOKUP($A30,[2]Ejecucion!$A$3:$F$30,6,FALSE),0)</f>
        <v>0</v>
      </c>
      <c r="K30" s="40">
        <f>IFERROR(VLOOKUP($A30,[2]Ejecucion!$A$3:$G$30,7,FALSE),0)</f>
        <v>0</v>
      </c>
      <c r="L30" s="40">
        <f>IFERROR(VLOOKUP($A30,[2]Ejecucion!$A$3:$H$30,8,FALSE),0)</f>
        <v>0</v>
      </c>
      <c r="M30" s="40">
        <f>IFERROR(VLOOKUP($A30,[2]Ejecucion!$A$3:$I$30,9,FALSE),0)</f>
        <v>0</v>
      </c>
      <c r="N30" s="40">
        <f>IFERROR(VLOOKUP($A30,[2]Ejecucion!$A$3:$J$30,10,FALSE),0)</f>
        <v>0</v>
      </c>
      <c r="O30" s="40">
        <f>IFERROR(VLOOKUP($A30,[2]Ejecucion!$A$3:$K$30,11,FALSE),0)</f>
        <v>0</v>
      </c>
      <c r="P30" s="40">
        <f>IFERROR(VLOOKUP($A30,[2]Ejecucion!$A$3:LK$30,12,FALSE),0)</f>
        <v>0</v>
      </c>
      <c r="Q30" s="40">
        <f>IFERROR(VLOOKUP($A30,[2]Ejecucion!$A$3:LL$30,13,FALSE),0)</f>
        <v>0</v>
      </c>
      <c r="R30" s="22">
        <f t="shared" si="3"/>
        <v>0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258197232.94999999</v>
      </c>
      <c r="D31" s="38"/>
      <c r="E31" s="40">
        <f t="shared" si="10"/>
        <v>13181542.43</v>
      </c>
      <c r="F31" s="40">
        <f>IFERROR(VLOOKUP($A31,[2]Ejecucion!$A$3:$B$30,2,FALSE),0)</f>
        <v>13181542.43</v>
      </c>
      <c r="G31" s="40">
        <f>IFERROR(VLOOKUP($A31,[2]Ejecucion!$A$3:$C$30,3,FALSE),0)</f>
        <v>0</v>
      </c>
      <c r="H31" s="40">
        <f>IFERROR(VLOOKUP($A31,[2]Ejecucion!$A$3:$D$30,4,FALSE),0)</f>
        <v>0</v>
      </c>
      <c r="I31" s="40">
        <f>IFERROR(VLOOKUP($A31,[2]Ejecucion!$A$3:$E$30,5,FALSE),0)</f>
        <v>0</v>
      </c>
      <c r="J31" s="40">
        <f>IFERROR(VLOOKUP($A31,[2]Ejecucion!$A$3:$F$30,6,FALSE),0)</f>
        <v>0</v>
      </c>
      <c r="K31" s="40">
        <f>IFERROR(VLOOKUP($A31,[2]Ejecucion!$A$3:$G$30,7,FALSE),0)</f>
        <v>0</v>
      </c>
      <c r="L31" s="40">
        <f>IFERROR(VLOOKUP($A31,[2]Ejecucion!$A$3:$H$30,8,FALSE),0)</f>
        <v>0</v>
      </c>
      <c r="M31" s="40">
        <f>IFERROR(VLOOKUP($A31,[2]Ejecucion!$A$3:$I$30,9,FALSE),0)</f>
        <v>0</v>
      </c>
      <c r="N31" s="40">
        <f>IFERROR(VLOOKUP($A31,[2]Ejecucion!$A$3:$J$30,10,FALSE),0)</f>
        <v>0</v>
      </c>
      <c r="O31" s="40">
        <f>IFERROR(VLOOKUP($A31,[2]Ejecucion!$A$3:$K$30,11,FALSE),0)</f>
        <v>0</v>
      </c>
      <c r="P31" s="40">
        <f>IFERROR(VLOOKUP($A31,[2]Ejecucion!$A$3:LK$30,12,FALSE),0)</f>
        <v>0</v>
      </c>
      <c r="Q31" s="40">
        <f>IFERROR(VLOOKUP($A31,[2]Ejecucion!$A$3:LL$30,13,FALSE),0)</f>
        <v>0</v>
      </c>
      <c r="R31" s="42">
        <f t="shared" si="3"/>
        <v>13181542.43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1092276.1599999999</v>
      </c>
      <c r="D32" s="38"/>
      <c r="E32" s="40">
        <f t="shared" si="10"/>
        <v>0</v>
      </c>
      <c r="F32" s="40">
        <f>IFERROR(VLOOKUP($A32,[2]Ejecucion!$A$3:$B$30,2,FALSE),0)</f>
        <v>0</v>
      </c>
      <c r="G32" s="40">
        <f>IFERROR(VLOOKUP($A32,[2]Ejecucion!$A$3:$C$30,3,FALSE),0)</f>
        <v>0</v>
      </c>
      <c r="H32" s="40">
        <f>IFERROR(VLOOKUP($A32,[2]Ejecucion!$A$3:$D$30,4,FALSE),0)</f>
        <v>0</v>
      </c>
      <c r="I32" s="40">
        <f>IFERROR(VLOOKUP($A32,[2]Ejecucion!$A$3:$E$30,5,FALSE),0)</f>
        <v>0</v>
      </c>
      <c r="J32" s="40">
        <f>IFERROR(VLOOKUP($A32,[2]Ejecucion!$A$3:$F$30,6,FALSE),0)</f>
        <v>0</v>
      </c>
      <c r="K32" s="40">
        <f>IFERROR(VLOOKUP($A32,[2]Ejecucion!$A$3:$G$30,7,FALSE),0)</f>
        <v>0</v>
      </c>
      <c r="L32" s="40">
        <f>IFERROR(VLOOKUP($A32,[2]Ejecucion!$A$3:$H$30,8,FALSE),0)</f>
        <v>0</v>
      </c>
      <c r="M32" s="40">
        <f>IFERROR(VLOOKUP($A32,[2]Ejecucion!$A$3:$I$30,9,FALSE),0)</f>
        <v>0</v>
      </c>
      <c r="N32" s="40">
        <f>IFERROR(VLOOKUP($A32,[2]Ejecucion!$A$3:$J$30,10,FALSE),0)</f>
        <v>0</v>
      </c>
      <c r="O32" s="40">
        <f>IFERROR(VLOOKUP($A32,[2]Ejecucion!$A$3:$K$30,11,FALSE),0)</f>
        <v>0</v>
      </c>
      <c r="P32" s="40">
        <f>IFERROR(VLOOKUP($A32,[2]Ejecucion!$A$3:LK$30,12,FALSE),0)</f>
        <v>0</v>
      </c>
      <c r="Q32" s="40">
        <f>IFERROR(VLOOKUP($A32,[2]Ejecucion!$A$3:LL$30,13,FALSE),0)</f>
        <v>0</v>
      </c>
      <c r="R32" s="22">
        <f t="shared" si="3"/>
        <v>0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IFERROR(VLOOKUP($A33,[2]Ejecucion!$A$3:$B$30,2,FALSE),0)</f>
        <v>0</v>
      </c>
      <c r="G33" s="40">
        <f>IFERROR(VLOOKUP($A33,[2]Ejecucion!$A$3:$C$30,3,FALSE),0)</f>
        <v>0</v>
      </c>
      <c r="H33" s="40">
        <f>IFERROR(VLOOKUP($A33,[2]Ejecucion!$A$3:$D$30,4,FALSE),0)</f>
        <v>0</v>
      </c>
      <c r="I33" s="40">
        <f>IFERROR(VLOOKUP($A33,[2]Ejecucion!$A$3:$E$30,5,FALSE),0)</f>
        <v>0</v>
      </c>
      <c r="J33" s="40">
        <f>IFERROR(VLOOKUP($A33,[2]Ejecucion!$A$3:$F$30,6,FALSE),0)</f>
        <v>0</v>
      </c>
      <c r="K33" s="40">
        <f>IFERROR(VLOOKUP($A33,[2]Ejecucion!$A$3:$G$30,7,FALSE),0)</f>
        <v>0</v>
      </c>
      <c r="L33" s="40">
        <f>IFERROR(VLOOKUP($A33,[2]Ejecucion!$A$3:$H$30,8,FALSE),0)</f>
        <v>0</v>
      </c>
      <c r="M33" s="40">
        <f>IFERROR(VLOOKUP($A33,[2]Ejecucion!$A$3:$I$30,9,FALSE),0)</f>
        <v>0</v>
      </c>
      <c r="N33" s="40">
        <f>IFERROR(VLOOKUP($A33,[2]Ejecucion!$A$3:$J$30,10,FALSE),0)</f>
        <v>0</v>
      </c>
      <c r="O33" s="40">
        <f>IFERROR(VLOOKUP($A33,[2]Ejecucion!$A$3:$K$30,11,FALSE),0)</f>
        <v>0</v>
      </c>
      <c r="P33" s="40">
        <f>IFERROR(VLOOKUP($A33,[2]Ejecucion!$A$3:LK$30,12,FALSE),0)</f>
        <v>0</v>
      </c>
      <c r="Q33" s="40">
        <f>IFERROR(VLOOKUP($A33,[2]Ejecucion!$A$3:LL$30,13,FALSE),0)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18422268.719999999</v>
      </c>
      <c r="D34" s="38"/>
      <c r="E34" s="40">
        <f t="shared" si="10"/>
        <v>3807</v>
      </c>
      <c r="F34" s="40">
        <f>IFERROR(VLOOKUP($A34,[2]Ejecucion!$A$3:$B$30,2,FALSE),0)</f>
        <v>3807</v>
      </c>
      <c r="G34" s="40">
        <f>IFERROR(VLOOKUP($A34,[2]Ejecucion!$A$3:$C$30,3,FALSE),0)</f>
        <v>0</v>
      </c>
      <c r="H34" s="40">
        <f>IFERROR(VLOOKUP($A34,[2]Ejecucion!$A$3:$D$30,4,FALSE),0)</f>
        <v>0</v>
      </c>
      <c r="I34" s="40">
        <f>IFERROR(VLOOKUP($A34,[2]Ejecucion!$A$3:$E$30,5,FALSE),0)</f>
        <v>0</v>
      </c>
      <c r="J34" s="40">
        <f>IFERROR(VLOOKUP($A34,[2]Ejecucion!$A$3:$F$30,6,FALSE),0)</f>
        <v>0</v>
      </c>
      <c r="K34" s="40">
        <f>IFERROR(VLOOKUP($A34,[2]Ejecucion!$A$3:$G$30,7,FALSE),0)</f>
        <v>0</v>
      </c>
      <c r="L34" s="40">
        <f>IFERROR(VLOOKUP($A34,[2]Ejecucion!$A$3:$H$30,8,FALSE),0)</f>
        <v>0</v>
      </c>
      <c r="M34" s="40">
        <f>IFERROR(VLOOKUP($A34,[2]Ejecucion!$A$3:$I$30,9,FALSE),0)</f>
        <v>0</v>
      </c>
      <c r="N34" s="40">
        <f>IFERROR(VLOOKUP($A34,[2]Ejecucion!$A$3:$J$30,10,FALSE),0)</f>
        <v>0</v>
      </c>
      <c r="O34" s="40">
        <f>IFERROR(VLOOKUP($A34,[2]Ejecucion!$A$3:$K$30,11,FALSE),0)</f>
        <v>0</v>
      </c>
      <c r="P34" s="40">
        <f>IFERROR(VLOOKUP($A34,[2]Ejecucion!$A$3:LK$30,12,FALSE),0)</f>
        <v>0</v>
      </c>
      <c r="Q34" s="40">
        <f>IFERROR(VLOOKUP($A34,[2]Ejecucion!$A$3:LL$30,13,FALSE),0)</f>
        <v>0</v>
      </c>
      <c r="R34" s="42">
        <f t="shared" si="3"/>
        <v>3807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27277656.629999999</v>
      </c>
      <c r="D35" s="38"/>
      <c r="E35" s="40">
        <f t="shared" si="10"/>
        <v>0</v>
      </c>
      <c r="F35" s="40">
        <f>IFERROR(VLOOKUP($A35,[2]Ejecucion!$A$3:$B$30,2,FALSE),0)</f>
        <v>0</v>
      </c>
      <c r="G35" s="40">
        <f>IFERROR(VLOOKUP($A35,[2]Ejecucion!$A$3:$C$30,3,FALSE),0)</f>
        <v>0</v>
      </c>
      <c r="H35" s="40">
        <f>IFERROR(VLOOKUP($A35,[2]Ejecucion!$A$3:$D$30,4,FALSE),0)</f>
        <v>0</v>
      </c>
      <c r="I35" s="40">
        <f>IFERROR(VLOOKUP($A35,[2]Ejecucion!$A$3:$E$30,5,FALSE),0)</f>
        <v>0</v>
      </c>
      <c r="J35" s="40">
        <f>IFERROR(VLOOKUP($A35,[2]Ejecucion!$A$3:$F$30,6,FALSE),0)</f>
        <v>0</v>
      </c>
      <c r="K35" s="40">
        <f>IFERROR(VLOOKUP($A35,[2]Ejecucion!$A$3:$G$30,7,FALSE),0)</f>
        <v>0</v>
      </c>
      <c r="L35" s="40">
        <f>IFERROR(VLOOKUP($A35,[2]Ejecucion!$A$3:$H$30,8,FALSE),0)</f>
        <v>0</v>
      </c>
      <c r="M35" s="40">
        <f>IFERROR(VLOOKUP($A35,[2]Ejecucion!$A$3:$I$30,9,FALSE),0)</f>
        <v>0</v>
      </c>
      <c r="N35" s="40">
        <f>IFERROR(VLOOKUP($A35,[2]Ejecucion!$A$3:$J$30,10,FALSE),0)</f>
        <v>0</v>
      </c>
      <c r="O35" s="40">
        <f>IFERROR(VLOOKUP($A35,[2]Ejecucion!$A$3:$K$30,11,FALSE),0)</f>
        <v>0</v>
      </c>
      <c r="P35" s="40">
        <f>IFERROR(VLOOKUP($A35,[2]Ejecucion!$A$3:LK$30,12,FALSE),0)</f>
        <v>0</v>
      </c>
      <c r="Q35" s="40">
        <f>IFERROR(VLOOKUP($A35,[2]Ejecucion!$A$3:LL$30,13,FALSE),0)</f>
        <v>0</v>
      </c>
      <c r="R35" s="40">
        <f t="shared" si="3"/>
        <v>0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IFERROR(VLOOKUP($A36,[2]Ejecucion!$A$3:$B$30,2,FALSE),0)</f>
        <v>0</v>
      </c>
      <c r="G36" s="40">
        <f>IFERROR(VLOOKUP($A36,[2]Ejecucion!$A$3:$C$30,3,FALSE),0)</f>
        <v>0</v>
      </c>
      <c r="H36" s="40">
        <f>IFERROR(VLOOKUP($A36,[2]Ejecucion!$A$3:$D$30,4,FALSE),0)</f>
        <v>0</v>
      </c>
      <c r="I36" s="40">
        <f>IFERROR(VLOOKUP($A36,[2]Ejecucion!$A$3:$E$30,5,FALSE),0)</f>
        <v>0</v>
      </c>
      <c r="J36" s="40">
        <f>IFERROR(VLOOKUP($A36,[2]Ejecucion!$A$3:$F$30,6,FALSE),0)</f>
        <v>0</v>
      </c>
      <c r="K36" s="40">
        <f>IFERROR(VLOOKUP($A36,[2]Ejecucion!$A$3:$G$30,7,FALSE),0)</f>
        <v>0</v>
      </c>
      <c r="L36" s="40">
        <f>IFERROR(VLOOKUP($A36,[2]Ejecucion!$A$3:$H$30,8,FALSE),0)</f>
        <v>0</v>
      </c>
      <c r="M36" s="40">
        <f>IFERROR(VLOOKUP($A36,[2]Ejecucion!$A$3:$I$30,9,FALSE),0)</f>
        <v>0</v>
      </c>
      <c r="N36" s="40">
        <f>IFERROR(VLOOKUP($A36,[2]Ejecucion!$A$3:$J$30,10,FALSE),0)</f>
        <v>0</v>
      </c>
      <c r="O36" s="40">
        <f>IFERROR(VLOOKUP($A36,[2]Ejecucion!$A$3:$K$30,11,FALSE),0)</f>
        <v>0</v>
      </c>
      <c r="P36" s="40">
        <f>IFERROR(VLOOKUP($A36,[2]Ejecucion!$A$3:LK$30,12,FALSE),0)</f>
        <v>0</v>
      </c>
      <c r="Q36" s="40">
        <f>IFERROR(VLOOKUP($A36,[2]Ejecucion!$A$3:LL$30,13,FALSE),0)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36678339.440000005</v>
      </c>
      <c r="D37" s="38"/>
      <c r="E37" s="40">
        <f t="shared" si="10"/>
        <v>590779.74</v>
      </c>
      <c r="F37" s="40">
        <f>IFERROR(VLOOKUP($A37,[2]Ejecucion!$A$3:$B$30,2,FALSE),0)</f>
        <v>590779.74</v>
      </c>
      <c r="G37" s="40">
        <f>IFERROR(VLOOKUP($A37,[2]Ejecucion!$A$3:$C$30,3,FALSE),0)</f>
        <v>0</v>
      </c>
      <c r="H37" s="40">
        <f>IFERROR(VLOOKUP($A37,[2]Ejecucion!$A$3:$D$30,4,FALSE),0)</f>
        <v>0</v>
      </c>
      <c r="I37" s="40">
        <f>IFERROR(VLOOKUP($A37,[2]Ejecucion!$A$3:$E$30,5,FALSE),0)</f>
        <v>0</v>
      </c>
      <c r="J37" s="40">
        <f>IFERROR(VLOOKUP($A37,[2]Ejecucion!$A$3:$F$30,6,FALSE),0)</f>
        <v>0</v>
      </c>
      <c r="K37" s="40">
        <f>IFERROR(VLOOKUP($A37,[2]Ejecucion!$A$3:$G$30,7,FALSE),0)</f>
        <v>0</v>
      </c>
      <c r="L37" s="40">
        <f>IFERROR(VLOOKUP($A37,[2]Ejecucion!$A$3:$H$30,8,FALSE),0)</f>
        <v>0</v>
      </c>
      <c r="M37" s="40">
        <f>IFERROR(VLOOKUP($A37,[2]Ejecucion!$A$3:$I$30,9,FALSE),0)</f>
        <v>0</v>
      </c>
      <c r="N37" s="40">
        <f>IFERROR(VLOOKUP($A37,[2]Ejecucion!$A$3:$J$30,10,FALSE),0)</f>
        <v>0</v>
      </c>
      <c r="O37" s="40">
        <f>IFERROR(VLOOKUP($A37,[2]Ejecucion!$A$3:$K$30,11,FALSE),0)</f>
        <v>0</v>
      </c>
      <c r="P37" s="40">
        <f>IFERROR(VLOOKUP($A37,[2]Ejecucion!$A$3:LK$30,12,FALSE),0)</f>
        <v>0</v>
      </c>
      <c r="Q37" s="40">
        <f>IFERROR(VLOOKUP($A37,[2]Ejecucion!$A$3:LL$30,13,FALSE),0)</f>
        <v>0</v>
      </c>
      <c r="R37" s="22">
        <f t="shared" si="3"/>
        <v>590779.74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22425659.09</v>
      </c>
      <c r="D38" s="16"/>
      <c r="E38" s="23">
        <f t="shared" ref="E38:Q38" si="11">SUM(E39:E45)</f>
        <v>324000</v>
      </c>
      <c r="F38" s="23">
        <f t="shared" si="11"/>
        <v>324000</v>
      </c>
      <c r="G38" s="23">
        <f t="shared" si="11"/>
        <v>0</v>
      </c>
      <c r="H38" s="23">
        <f t="shared" si="11"/>
        <v>0</v>
      </c>
      <c r="I38" s="23">
        <f t="shared" si="11"/>
        <v>0</v>
      </c>
      <c r="J38" s="23">
        <f t="shared" si="11"/>
        <v>0</v>
      </c>
      <c r="K38" s="23">
        <f t="shared" si="11"/>
        <v>0</v>
      </c>
      <c r="L38" s="23">
        <f t="shared" si="11"/>
        <v>0</v>
      </c>
      <c r="M38" s="23">
        <f t="shared" si="11"/>
        <v>0</v>
      </c>
      <c r="N38" s="23">
        <f t="shared" si="11"/>
        <v>0</v>
      </c>
      <c r="O38" s="23">
        <f t="shared" ref="O38" si="12">SUM(O39:O45)</f>
        <v>0</v>
      </c>
      <c r="P38" s="23">
        <f t="shared" si="11"/>
        <v>0</v>
      </c>
      <c r="Q38" s="23">
        <f t="shared" si="11"/>
        <v>0</v>
      </c>
      <c r="R38" s="23">
        <f t="shared" si="3"/>
        <v>324000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15000000</v>
      </c>
      <c r="D39" s="38"/>
      <c r="E39" s="40">
        <f t="shared" ref="E39:E45" si="13">SUM(F39:Q39)</f>
        <v>324000</v>
      </c>
      <c r="F39" s="40">
        <f>IFERROR(VLOOKUP($A39,[2]Ejecucion!$A$3:$B$30,2,FALSE),0)</f>
        <v>324000</v>
      </c>
      <c r="G39" s="40">
        <f>IFERROR(VLOOKUP($A39,[2]Ejecucion!$A$3:$C$30,3,FALSE),0)</f>
        <v>0</v>
      </c>
      <c r="H39" s="40">
        <f>IFERROR(VLOOKUP($A39,[2]Ejecucion!$A$3:$D$30,4,FALSE),0)</f>
        <v>0</v>
      </c>
      <c r="I39" s="40">
        <f>IFERROR(VLOOKUP($A39,[2]Ejecucion!$A$3:$E$30,5,FALSE),0)</f>
        <v>0</v>
      </c>
      <c r="J39" s="40">
        <f>IFERROR(VLOOKUP($A39,[2]Ejecucion!$A$3:$F$30,6,FALSE),0)</f>
        <v>0</v>
      </c>
      <c r="K39" s="40">
        <f>IFERROR(VLOOKUP($A39,[2]Ejecucion!$A$3:$G$30,7,FALSE),0)</f>
        <v>0</v>
      </c>
      <c r="L39" s="40">
        <f>IFERROR(VLOOKUP($A39,[2]Ejecucion!$A$3:$H$30,8,FALSE),0)</f>
        <v>0</v>
      </c>
      <c r="M39" s="40">
        <f>IFERROR(VLOOKUP($A39,[2]Ejecucion!$A$3:$I$30,9,FALSE),0)</f>
        <v>0</v>
      </c>
      <c r="N39" s="40">
        <f>IFERROR(VLOOKUP($A39,[2]Ejecucion!$A$3:$J$30,10,FALSE),0)</f>
        <v>0</v>
      </c>
      <c r="O39" s="40">
        <f>IFERROR(VLOOKUP($A39,[2]Ejecucion!$A$3:$K$30,11,FALSE),0)</f>
        <v>0</v>
      </c>
      <c r="P39" s="40">
        <f>IFERROR(VLOOKUP($A39,[2]Ejecucion!$A$3:LK$30,12,FALSE),0)</f>
        <v>0</v>
      </c>
      <c r="Q39" s="40">
        <f>IFERROR(VLOOKUP($A39,[2]Ejecucion!$A$3:LL$30,13,FALSE),0)</f>
        <v>0</v>
      </c>
      <c r="R39" s="22">
        <f t="shared" si="3"/>
        <v>324000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IFERROR(VLOOKUP($A40,[2]Ejecucion!$A$3:$B$30,2,FALSE),0)</f>
        <v>0</v>
      </c>
      <c r="G40" s="40">
        <f>IFERROR(VLOOKUP($A40,[2]Ejecucion!$A$3:$C$30,3,FALSE),0)</f>
        <v>0</v>
      </c>
      <c r="H40" s="40">
        <f>IFERROR(VLOOKUP($A40,[2]Ejecucion!$A$3:$D$30,4,FALSE),0)</f>
        <v>0</v>
      </c>
      <c r="I40" s="40">
        <f>IFERROR(VLOOKUP($A40,[2]Ejecucion!$A$3:$E$30,5,FALSE),0)</f>
        <v>0</v>
      </c>
      <c r="J40" s="40">
        <f>IFERROR(VLOOKUP($A40,[2]Ejecucion!$A$3:$F$30,6,FALSE),0)</f>
        <v>0</v>
      </c>
      <c r="K40" s="40">
        <f>IFERROR(VLOOKUP($A40,[2]Ejecucion!$A$3:$G$30,7,FALSE),0)</f>
        <v>0</v>
      </c>
      <c r="L40" s="40">
        <f>IFERROR(VLOOKUP($A40,[2]Ejecucion!$A$3:$H$30,8,FALSE),0)</f>
        <v>0</v>
      </c>
      <c r="M40" s="40">
        <f>IFERROR(VLOOKUP($A40,[2]Ejecucion!$A$3:$I$30,9,FALSE),0)</f>
        <v>0</v>
      </c>
      <c r="N40" s="40">
        <f>IFERROR(VLOOKUP($A40,[2]Ejecucion!$A$3:$J$30,10,FALSE),0)</f>
        <v>0</v>
      </c>
      <c r="O40" s="40">
        <f>IFERROR(VLOOKUP($A40,[2]Ejecucion!$A$3:$K$30,11,FALSE),0)</f>
        <v>0</v>
      </c>
      <c r="P40" s="40">
        <f>IFERROR(VLOOKUP($A40,[2]Ejecucion!$A$3:LK$30,12,FALSE),0)</f>
        <v>0</v>
      </c>
      <c r="Q40" s="40">
        <f>IFERROR(VLOOKUP($A40,[2]Ejecucion!$A$3:LL$30,13,FALSE),0)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IFERROR(VLOOKUP($A41,[2]Ejecucion!$A$3:$B$30,2,FALSE),0)</f>
        <v>0</v>
      </c>
      <c r="G41" s="40">
        <f>IFERROR(VLOOKUP($A41,[2]Ejecucion!$A$3:$C$30,3,FALSE),0)</f>
        <v>0</v>
      </c>
      <c r="H41" s="40">
        <f>IFERROR(VLOOKUP($A41,[2]Ejecucion!$A$3:$D$30,4,FALSE),0)</f>
        <v>0</v>
      </c>
      <c r="I41" s="40">
        <f>IFERROR(VLOOKUP($A41,[2]Ejecucion!$A$3:$E$30,5,FALSE),0)</f>
        <v>0</v>
      </c>
      <c r="J41" s="40">
        <f>IFERROR(VLOOKUP($A41,[2]Ejecucion!$A$3:$F$30,6,FALSE),0)</f>
        <v>0</v>
      </c>
      <c r="K41" s="40">
        <f>IFERROR(VLOOKUP($A41,[2]Ejecucion!$A$3:$G$30,7,FALSE),0)</f>
        <v>0</v>
      </c>
      <c r="L41" s="40">
        <f>IFERROR(VLOOKUP($A41,[2]Ejecucion!$A$3:$H$30,8,FALSE),0)</f>
        <v>0</v>
      </c>
      <c r="M41" s="40">
        <f>IFERROR(VLOOKUP($A41,[2]Ejecucion!$A$3:$I$30,9,FALSE),0)</f>
        <v>0</v>
      </c>
      <c r="N41" s="40">
        <f>IFERROR(VLOOKUP($A41,[2]Ejecucion!$A$3:$J$30,10,FALSE),0)</f>
        <v>0</v>
      </c>
      <c r="O41" s="40">
        <f>IFERROR(VLOOKUP($A41,[2]Ejecucion!$A$3:$K$30,11,FALSE),0)</f>
        <v>0</v>
      </c>
      <c r="P41" s="40">
        <f>IFERROR(VLOOKUP($A41,[2]Ejecucion!$A$3:LK$30,12,FALSE),0)</f>
        <v>0</v>
      </c>
      <c r="Q41" s="40">
        <f>IFERROR(VLOOKUP($A41,[2]Ejecucion!$A$3:LL$30,13,FALSE),0)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IFERROR(VLOOKUP($A42,[2]Ejecucion!$A$3:$B$30,2,FALSE),0)</f>
        <v>0</v>
      </c>
      <c r="G42" s="40">
        <f>IFERROR(VLOOKUP($A42,[2]Ejecucion!$A$3:$C$30,3,FALSE),0)</f>
        <v>0</v>
      </c>
      <c r="H42" s="40">
        <f>IFERROR(VLOOKUP($A42,[2]Ejecucion!$A$3:$D$30,4,FALSE),0)</f>
        <v>0</v>
      </c>
      <c r="I42" s="40">
        <f>IFERROR(VLOOKUP($A42,[2]Ejecucion!$A$3:$E$30,5,FALSE),0)</f>
        <v>0</v>
      </c>
      <c r="J42" s="40">
        <f>IFERROR(VLOOKUP($A42,[2]Ejecucion!$A$3:$F$30,6,FALSE),0)</f>
        <v>0</v>
      </c>
      <c r="K42" s="40">
        <f>IFERROR(VLOOKUP($A42,[2]Ejecucion!$A$3:$G$30,7,FALSE),0)</f>
        <v>0</v>
      </c>
      <c r="L42" s="40">
        <f>IFERROR(VLOOKUP($A42,[2]Ejecucion!$A$3:$H$30,8,FALSE),0)</f>
        <v>0</v>
      </c>
      <c r="M42" s="40">
        <f>IFERROR(VLOOKUP($A42,[2]Ejecucion!$A$3:$I$30,9,FALSE),0)</f>
        <v>0</v>
      </c>
      <c r="N42" s="40">
        <f>IFERROR(VLOOKUP($A42,[2]Ejecucion!$A$3:$J$30,10,FALSE),0)</f>
        <v>0</v>
      </c>
      <c r="O42" s="40">
        <f>IFERROR(VLOOKUP($A42,[2]Ejecucion!$A$3:$K$30,11,FALSE),0)</f>
        <v>0</v>
      </c>
      <c r="P42" s="40">
        <f>IFERROR(VLOOKUP($A42,[2]Ejecucion!$A$3:LK$30,12,FALSE),0)</f>
        <v>0</v>
      </c>
      <c r="Q42" s="40">
        <f>IFERROR(VLOOKUP($A42,[2]Ejecucion!$A$3:LL$30,13,FALSE),0)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IFERROR(VLOOKUP($A43,[2]Ejecucion!$A$3:$B$30,2,FALSE),0)</f>
        <v>0</v>
      </c>
      <c r="G43" s="40">
        <f>IFERROR(VLOOKUP($A43,[2]Ejecucion!$A$3:$C$30,3,FALSE),0)</f>
        <v>0</v>
      </c>
      <c r="H43" s="40">
        <f>IFERROR(VLOOKUP($A43,[2]Ejecucion!$A$3:$D$30,4,FALSE),0)</f>
        <v>0</v>
      </c>
      <c r="I43" s="40">
        <f>IFERROR(VLOOKUP($A43,[2]Ejecucion!$A$3:$E$30,5,FALSE),0)</f>
        <v>0</v>
      </c>
      <c r="J43" s="40">
        <f>IFERROR(VLOOKUP($A43,[2]Ejecucion!$A$3:$F$30,6,FALSE),0)</f>
        <v>0</v>
      </c>
      <c r="K43" s="40">
        <f>IFERROR(VLOOKUP($A43,[2]Ejecucion!$A$3:$G$30,7,FALSE),0)</f>
        <v>0</v>
      </c>
      <c r="L43" s="40">
        <f>IFERROR(VLOOKUP($A43,[2]Ejecucion!$A$3:$H$30,8,FALSE),0)</f>
        <v>0</v>
      </c>
      <c r="M43" s="40">
        <f>IFERROR(VLOOKUP($A43,[2]Ejecucion!$A$3:$I$30,9,FALSE),0)</f>
        <v>0</v>
      </c>
      <c r="N43" s="40">
        <f>IFERROR(VLOOKUP($A43,[2]Ejecucion!$A$3:$J$30,10,FALSE),0)</f>
        <v>0</v>
      </c>
      <c r="O43" s="40">
        <f>IFERROR(VLOOKUP($A43,[2]Ejecucion!$A$3:$K$30,11,FALSE),0)</f>
        <v>0</v>
      </c>
      <c r="P43" s="40">
        <f>IFERROR(VLOOKUP($A43,[2]Ejecucion!$A$3:LK$30,12,FALSE),0)</f>
        <v>0</v>
      </c>
      <c r="Q43" s="40">
        <f>IFERROR(VLOOKUP($A43,[2]Ejecucion!$A$3:LL$30,13,FALSE),0)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0</v>
      </c>
      <c r="F44" s="40">
        <f>IFERROR(VLOOKUP($A44,[2]Ejecucion!$A$3:$B$30,2,FALSE),0)</f>
        <v>0</v>
      </c>
      <c r="G44" s="40">
        <f>IFERROR(VLOOKUP($A44,[2]Ejecucion!$A$3:$C$30,3,FALSE),0)</f>
        <v>0</v>
      </c>
      <c r="H44" s="40">
        <f>IFERROR(VLOOKUP($A44,[2]Ejecucion!$A$3:$D$30,4,FALSE),0)</f>
        <v>0</v>
      </c>
      <c r="I44" s="40">
        <f>IFERROR(VLOOKUP($A44,[2]Ejecucion!$A$3:$E$30,5,FALSE),0)</f>
        <v>0</v>
      </c>
      <c r="J44" s="40">
        <f>IFERROR(VLOOKUP($A44,[2]Ejecucion!$A$3:$F$30,6,FALSE),0)</f>
        <v>0</v>
      </c>
      <c r="K44" s="40">
        <f>IFERROR(VLOOKUP($A44,[2]Ejecucion!$A$3:$G$30,7,FALSE),0)</f>
        <v>0</v>
      </c>
      <c r="L44" s="40">
        <f>IFERROR(VLOOKUP($A44,[2]Ejecucion!$A$3:$H$30,8,FALSE),0)</f>
        <v>0</v>
      </c>
      <c r="M44" s="40">
        <f>IFERROR(VLOOKUP($A44,[2]Ejecucion!$A$3:$I$30,9,FALSE),0)</f>
        <v>0</v>
      </c>
      <c r="N44" s="40">
        <f>IFERROR(VLOOKUP($A44,[2]Ejecucion!$A$3:$J$30,10,FALSE),0)</f>
        <v>0</v>
      </c>
      <c r="O44" s="40">
        <f>IFERROR(VLOOKUP($A44,[2]Ejecucion!$A$3:$K$30,11,FALSE),0)</f>
        <v>0</v>
      </c>
      <c r="P44" s="40">
        <f>IFERROR(VLOOKUP($A44,[2]Ejecucion!$A$3:LK$30,12,FALSE),0)</f>
        <v>0</v>
      </c>
      <c r="Q44" s="40">
        <f>IFERROR(VLOOKUP($A44,[2]Ejecucion!$A$3:LL$30,13,FALSE),0)</f>
        <v>0</v>
      </c>
      <c r="R44" s="40">
        <f t="shared" si="14"/>
        <v>0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IFERROR(VLOOKUP($A45,[2]Ejecucion!$A$3:$B$30,2,FALSE),0)</f>
        <v>0</v>
      </c>
      <c r="G45" s="40">
        <f>IFERROR(VLOOKUP($A45,[2]Ejecucion!$A$3:$C$30,3,FALSE),0)</f>
        <v>0</v>
      </c>
      <c r="H45" s="40">
        <f>IFERROR(VLOOKUP($A45,[2]Ejecucion!$A$3:$D$30,4,FALSE),0)</f>
        <v>0</v>
      </c>
      <c r="I45" s="40">
        <f>IFERROR(VLOOKUP($A45,[2]Ejecucion!$A$3:$E$30,5,FALSE),0)</f>
        <v>0</v>
      </c>
      <c r="J45" s="40">
        <f>IFERROR(VLOOKUP($A45,[2]Ejecucion!$A$3:$F$30,6,FALSE),0)</f>
        <v>0</v>
      </c>
      <c r="K45" s="40">
        <f>IFERROR(VLOOKUP($A45,[2]Ejecucion!$A$3:$G$30,7,FALSE),0)</f>
        <v>0</v>
      </c>
      <c r="L45" s="40">
        <f>IFERROR(VLOOKUP($A45,[2]Ejecucion!$A$3:$H$30,8,FALSE),0)</f>
        <v>0</v>
      </c>
      <c r="M45" s="40">
        <f>IFERROR(VLOOKUP($A45,[2]Ejecucion!$A$3:$I$30,9,FALSE),0)</f>
        <v>0</v>
      </c>
      <c r="N45" s="40">
        <f>IFERROR(VLOOKUP($A45,[2]Ejecucion!$A$3:$J$30,10,FALSE),0)</f>
        <v>0</v>
      </c>
      <c r="O45" s="40">
        <f>IFERROR(VLOOKUP($A45,[2]Ejecucion!$A$3:$K$30,11,FALSE),0)</f>
        <v>0</v>
      </c>
      <c r="P45" s="40">
        <f>IFERROR(VLOOKUP($A45,[2]Ejecucion!$A$3:LK$30,12,FALSE),0)</f>
        <v>0</v>
      </c>
      <c r="Q45" s="40">
        <f>IFERROR(VLOOKUP($A45,[2]Ejecucion!$A$3:LL$30,13,FALSE),0)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145971328.86000001</v>
      </c>
      <c r="D46" s="16"/>
      <c r="E46" s="23">
        <f t="shared" ref="E46:Q46" si="16">SUM(E47:E53)</f>
        <v>0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0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0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IFERROR(VLOOKUP($A47,[2]Ejecucion!$A$3:$B$30,2,FALSE),0)</f>
        <v>0</v>
      </c>
      <c r="G47" s="40">
        <f>IFERROR(VLOOKUP($A47,[2]Ejecucion!$A$3:$C$30,3,FALSE),0)</f>
        <v>0</v>
      </c>
      <c r="H47" s="40">
        <f>IFERROR(VLOOKUP($A47,[2]Ejecucion!$A$3:$D$30,4,FALSE),0)</f>
        <v>0</v>
      </c>
      <c r="I47" s="40">
        <f>IFERROR(VLOOKUP($A47,[2]Ejecucion!$A$3:$E$30,5,FALSE),0)</f>
        <v>0</v>
      </c>
      <c r="J47" s="40">
        <f>IFERROR(VLOOKUP($A47,[2]Ejecucion!$A$3:$F$30,6,FALSE),0)</f>
        <v>0</v>
      </c>
      <c r="K47" s="40">
        <f>IFERROR(VLOOKUP($A47,[2]Ejecucion!$A$3:$G$30,7,FALSE),0)</f>
        <v>0</v>
      </c>
      <c r="L47" s="40">
        <f>IFERROR(VLOOKUP($A47,[2]Ejecucion!$A$3:$H$30,8,FALSE),0)</f>
        <v>0</v>
      </c>
      <c r="M47" s="40">
        <f>IFERROR(VLOOKUP($A47,[2]Ejecucion!$A$3:$I$30,9,FALSE),0)</f>
        <v>0</v>
      </c>
      <c r="N47" s="40">
        <f>IFERROR(VLOOKUP($A47,[2]Ejecucion!$A$3:$J$30,10,FALSE),0)</f>
        <v>0</v>
      </c>
      <c r="O47" s="40">
        <f>IFERROR(VLOOKUP($A47,[2]Ejecucion!$A$3:$K$30,11,FALSE),0)</f>
        <v>0</v>
      </c>
      <c r="P47" s="40">
        <f>IFERROR(VLOOKUP($A47,[2]Ejecucion!$A$3:LK$30,12,FALSE),0)</f>
        <v>0</v>
      </c>
      <c r="Q47" s="40">
        <f>IFERROR(VLOOKUP($A47,[2]Ejecucion!$A$3:LL$30,13,FALSE),0)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145971328.86000001</v>
      </c>
      <c r="D48" s="38"/>
      <c r="E48" s="40">
        <f t="shared" si="18"/>
        <v>0</v>
      </c>
      <c r="F48" s="40">
        <f>IFERROR(VLOOKUP($A48,[2]Ejecucion!$A$3:$B$30,2,FALSE),0)</f>
        <v>0</v>
      </c>
      <c r="G48" s="40">
        <f>IFERROR(VLOOKUP($A48,[2]Ejecucion!$A$3:$C$30,3,FALSE),0)</f>
        <v>0</v>
      </c>
      <c r="H48" s="40">
        <f>IFERROR(VLOOKUP($A48,[2]Ejecucion!$A$3:$D$30,4,FALSE),0)</f>
        <v>0</v>
      </c>
      <c r="I48" s="40">
        <f>IFERROR(VLOOKUP($A48,[2]Ejecucion!$A$3:$E$30,5,FALSE),0)</f>
        <v>0</v>
      </c>
      <c r="J48" s="40">
        <f>IFERROR(VLOOKUP($A48,[2]Ejecucion!$A$3:$F$30,6,FALSE),0)</f>
        <v>0</v>
      </c>
      <c r="K48" s="40">
        <f>IFERROR(VLOOKUP($A48,[2]Ejecucion!$A$3:$G$30,7,FALSE),0)</f>
        <v>0</v>
      </c>
      <c r="L48" s="40">
        <f>IFERROR(VLOOKUP($A48,[2]Ejecucion!$A$3:$H$30,8,FALSE),0)</f>
        <v>0</v>
      </c>
      <c r="M48" s="40">
        <f>IFERROR(VLOOKUP($A48,[2]Ejecucion!$A$3:$I$30,9,FALSE),0)</f>
        <v>0</v>
      </c>
      <c r="N48" s="40">
        <f>IFERROR(VLOOKUP($A48,[2]Ejecucion!$A$3:$J$30,10,FALSE),0)</f>
        <v>0</v>
      </c>
      <c r="O48" s="40">
        <f>IFERROR(VLOOKUP($A48,[2]Ejecucion!$A$3:$K$30,11,FALSE),0)</f>
        <v>0</v>
      </c>
      <c r="P48" s="40">
        <f>IFERROR(VLOOKUP($A48,[2]Ejecucion!$A$3:LK$30,12,FALSE),0)</f>
        <v>0</v>
      </c>
      <c r="Q48" s="40">
        <f>IFERROR(VLOOKUP($A48,[2]Ejecucion!$A$3:LL$30,13,FALSE),0)</f>
        <v>0</v>
      </c>
      <c r="R48" s="40">
        <f t="shared" si="14"/>
        <v>0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IFERROR(VLOOKUP($A49,[2]Ejecucion!$A$3:$B$30,2,FALSE),0)</f>
        <v>0</v>
      </c>
      <c r="G49" s="40">
        <f>IFERROR(VLOOKUP($A49,[2]Ejecucion!$A$3:$C$30,3,FALSE),0)</f>
        <v>0</v>
      </c>
      <c r="H49" s="40">
        <f>IFERROR(VLOOKUP($A49,[2]Ejecucion!$A$3:$D$30,4,FALSE),0)</f>
        <v>0</v>
      </c>
      <c r="I49" s="40">
        <f>IFERROR(VLOOKUP($A49,[2]Ejecucion!$A$3:$E$30,5,FALSE),0)</f>
        <v>0</v>
      </c>
      <c r="J49" s="40">
        <f>IFERROR(VLOOKUP($A49,[2]Ejecucion!$A$3:$F$30,6,FALSE),0)</f>
        <v>0</v>
      </c>
      <c r="K49" s="40">
        <f>IFERROR(VLOOKUP($A49,[2]Ejecucion!$A$3:$G$30,7,FALSE),0)</f>
        <v>0</v>
      </c>
      <c r="L49" s="40">
        <f>IFERROR(VLOOKUP($A49,[2]Ejecucion!$A$3:$H$30,8,FALSE),0)</f>
        <v>0</v>
      </c>
      <c r="M49" s="40">
        <f>IFERROR(VLOOKUP($A49,[2]Ejecucion!$A$3:$I$30,9,FALSE),0)</f>
        <v>0</v>
      </c>
      <c r="N49" s="40">
        <f>IFERROR(VLOOKUP($A49,[2]Ejecucion!$A$3:$J$30,10,FALSE),0)</f>
        <v>0</v>
      </c>
      <c r="O49" s="40">
        <f>IFERROR(VLOOKUP($A49,[2]Ejecucion!$A$3:$K$30,11,FALSE),0)</f>
        <v>0</v>
      </c>
      <c r="P49" s="40">
        <f>IFERROR(VLOOKUP($A49,[2]Ejecucion!$A$3:LK$30,12,FALSE),0)</f>
        <v>0</v>
      </c>
      <c r="Q49" s="40">
        <f>IFERROR(VLOOKUP($A49,[2]Ejecucion!$A$3:LL$30,13,FALSE),0)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IFERROR(VLOOKUP($A50,[2]Ejecucion!$A$3:$B$30,2,FALSE),0)</f>
        <v>0</v>
      </c>
      <c r="G50" s="40">
        <f>IFERROR(VLOOKUP($A50,[2]Ejecucion!$A$3:$C$30,3,FALSE),0)</f>
        <v>0</v>
      </c>
      <c r="H50" s="40">
        <f>IFERROR(VLOOKUP($A50,[2]Ejecucion!$A$3:$D$30,4,FALSE),0)</f>
        <v>0</v>
      </c>
      <c r="I50" s="40">
        <f>IFERROR(VLOOKUP($A50,[2]Ejecucion!$A$3:$E$30,5,FALSE),0)</f>
        <v>0</v>
      </c>
      <c r="J50" s="40">
        <f>IFERROR(VLOOKUP($A50,[2]Ejecucion!$A$3:$F$30,6,FALSE),0)</f>
        <v>0</v>
      </c>
      <c r="K50" s="40">
        <f>IFERROR(VLOOKUP($A50,[2]Ejecucion!$A$3:$G$30,7,FALSE),0)</f>
        <v>0</v>
      </c>
      <c r="L50" s="40">
        <f>IFERROR(VLOOKUP($A50,[2]Ejecucion!$A$3:$H$30,8,FALSE),0)</f>
        <v>0</v>
      </c>
      <c r="M50" s="40">
        <f>IFERROR(VLOOKUP($A50,[2]Ejecucion!$A$3:$I$30,9,FALSE),0)</f>
        <v>0</v>
      </c>
      <c r="N50" s="40">
        <f>IFERROR(VLOOKUP($A50,[2]Ejecucion!$A$3:$J$30,10,FALSE),0)</f>
        <v>0</v>
      </c>
      <c r="O50" s="40">
        <f>IFERROR(VLOOKUP($A50,[2]Ejecucion!$A$3:$K$30,11,FALSE),0)</f>
        <v>0</v>
      </c>
      <c r="P50" s="40">
        <f>IFERROR(VLOOKUP($A50,[2]Ejecucion!$A$3:LK$30,12,FALSE),0)</f>
        <v>0</v>
      </c>
      <c r="Q50" s="40">
        <f>IFERROR(VLOOKUP($A50,[2]Ejecucion!$A$3:LL$30,13,FALSE),0)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IFERROR(VLOOKUP($A51,[2]Ejecucion!$A$3:$B$30,2,FALSE),0)</f>
        <v>0</v>
      </c>
      <c r="G51" s="40">
        <f>IFERROR(VLOOKUP($A51,[2]Ejecucion!$A$3:$C$30,3,FALSE),0)</f>
        <v>0</v>
      </c>
      <c r="H51" s="40">
        <f>IFERROR(VLOOKUP($A51,[2]Ejecucion!$A$3:$D$30,4,FALSE),0)</f>
        <v>0</v>
      </c>
      <c r="I51" s="40">
        <f>IFERROR(VLOOKUP($A51,[2]Ejecucion!$A$3:$E$30,5,FALSE),0)</f>
        <v>0</v>
      </c>
      <c r="J51" s="40">
        <f>IFERROR(VLOOKUP($A51,[2]Ejecucion!$A$3:$F$30,6,FALSE),0)</f>
        <v>0</v>
      </c>
      <c r="K51" s="40">
        <f>IFERROR(VLOOKUP($A51,[2]Ejecucion!$A$3:$G$30,7,FALSE),0)</f>
        <v>0</v>
      </c>
      <c r="L51" s="40">
        <f>IFERROR(VLOOKUP($A51,[2]Ejecucion!$A$3:$H$30,8,FALSE),0)</f>
        <v>0</v>
      </c>
      <c r="M51" s="40">
        <f>IFERROR(VLOOKUP($A51,[2]Ejecucion!$A$3:$I$30,9,FALSE),0)</f>
        <v>0</v>
      </c>
      <c r="N51" s="40">
        <f>IFERROR(VLOOKUP($A51,[2]Ejecucion!$A$3:$J$30,10,FALSE),0)</f>
        <v>0</v>
      </c>
      <c r="O51" s="40">
        <f>IFERROR(VLOOKUP($A51,[2]Ejecucion!$A$3:$K$30,11,FALSE),0)</f>
        <v>0</v>
      </c>
      <c r="P51" s="40">
        <f>IFERROR(VLOOKUP($A51,[2]Ejecucion!$A$3:LK$30,12,FALSE),0)</f>
        <v>0</v>
      </c>
      <c r="Q51" s="40">
        <f>IFERROR(VLOOKUP($A51,[2]Ejecucion!$A$3:LL$30,13,FALSE),0)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IFERROR(VLOOKUP($A52,[2]Ejecucion!$A$3:$B$30,2,FALSE),0)</f>
        <v>0</v>
      </c>
      <c r="G52" s="40">
        <f>IFERROR(VLOOKUP($A52,[2]Ejecucion!$A$3:$C$30,3,FALSE),0)</f>
        <v>0</v>
      </c>
      <c r="H52" s="40">
        <f>IFERROR(VLOOKUP($A52,[2]Ejecucion!$A$3:$D$30,4,FALSE),0)</f>
        <v>0</v>
      </c>
      <c r="I52" s="40">
        <f>IFERROR(VLOOKUP($A52,[2]Ejecucion!$A$3:$E$30,5,FALSE),0)</f>
        <v>0</v>
      </c>
      <c r="J52" s="40">
        <f>IFERROR(VLOOKUP($A52,[2]Ejecucion!$A$3:$F$30,6,FALSE),0)</f>
        <v>0</v>
      </c>
      <c r="K52" s="40">
        <f>IFERROR(VLOOKUP($A52,[2]Ejecucion!$A$3:$G$30,7,FALSE),0)</f>
        <v>0</v>
      </c>
      <c r="L52" s="40">
        <f>IFERROR(VLOOKUP($A52,[2]Ejecucion!$A$3:$H$30,8,FALSE),0)</f>
        <v>0</v>
      </c>
      <c r="M52" s="40">
        <f>IFERROR(VLOOKUP($A52,[2]Ejecucion!$A$3:$I$30,9,FALSE),0)</f>
        <v>0</v>
      </c>
      <c r="N52" s="40">
        <f>IFERROR(VLOOKUP($A52,[2]Ejecucion!$A$3:$J$30,10,FALSE),0)</f>
        <v>0</v>
      </c>
      <c r="O52" s="40">
        <f>IFERROR(VLOOKUP($A52,[2]Ejecucion!$A$3:$K$30,11,FALSE),0)</f>
        <v>0</v>
      </c>
      <c r="P52" s="40">
        <f>IFERROR(VLOOKUP($A52,[2]Ejecucion!$A$3:LK$30,12,FALSE),0)</f>
        <v>0</v>
      </c>
      <c r="Q52" s="40">
        <f>IFERROR(VLOOKUP($A52,[2]Ejecucion!$A$3:LL$30,13,FALSE),0)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IFERROR(VLOOKUP($A53,[2]Ejecucion!$A$3:$B$30,2,FALSE),0)</f>
        <v>0</v>
      </c>
      <c r="G53" s="40">
        <f>IFERROR(VLOOKUP($A53,[2]Ejecucion!$A$3:$C$30,3,FALSE),0)</f>
        <v>0</v>
      </c>
      <c r="H53" s="40">
        <f>IFERROR(VLOOKUP($A53,[2]Ejecucion!$A$3:$D$30,4,FALSE),0)</f>
        <v>0</v>
      </c>
      <c r="I53" s="40">
        <f>IFERROR(VLOOKUP($A53,[2]Ejecucion!$A$3:$E$30,5,FALSE),0)</f>
        <v>0</v>
      </c>
      <c r="J53" s="40">
        <f>IFERROR(VLOOKUP($A53,[2]Ejecucion!$A$3:$F$30,6,FALSE),0)</f>
        <v>0</v>
      </c>
      <c r="K53" s="40">
        <f>IFERROR(VLOOKUP($A53,[2]Ejecucion!$A$3:$G$30,7,FALSE),0)</f>
        <v>0</v>
      </c>
      <c r="L53" s="40">
        <f>IFERROR(VLOOKUP($A53,[2]Ejecucion!$A$3:$H$30,8,FALSE),0)</f>
        <v>0</v>
      </c>
      <c r="M53" s="40">
        <f>IFERROR(VLOOKUP($A53,[2]Ejecucion!$A$3:$I$30,9,FALSE),0)</f>
        <v>0</v>
      </c>
      <c r="N53" s="40">
        <f>IFERROR(VLOOKUP($A53,[2]Ejecucion!$A$3:$J$30,10,FALSE),0)</f>
        <v>0</v>
      </c>
      <c r="O53" s="40">
        <f>IFERROR(VLOOKUP($A53,[2]Ejecucion!$A$3:$K$30,11,FALSE),0)</f>
        <v>0</v>
      </c>
      <c r="P53" s="40">
        <f>IFERROR(VLOOKUP($A53,[2]Ejecucion!$A$3:LK$30,12,FALSE),0)</f>
        <v>0</v>
      </c>
      <c r="Q53" s="40">
        <f>IFERROR(VLOOKUP($A53,[2]Ejecucion!$A$3:LL$30,13,FALSE),0)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1580415412.8299999</v>
      </c>
      <c r="D54" s="16"/>
      <c r="E54" s="39">
        <f t="shared" ref="E54:Q54" si="19">SUM(E55:E63)</f>
        <v>0</v>
      </c>
      <c r="F54" s="39">
        <f t="shared" si="19"/>
        <v>0</v>
      </c>
      <c r="G54" s="39">
        <f t="shared" si="19"/>
        <v>0</v>
      </c>
      <c r="H54" s="39">
        <f t="shared" si="19"/>
        <v>0</v>
      </c>
      <c r="I54" s="39">
        <f t="shared" si="19"/>
        <v>0</v>
      </c>
      <c r="J54" s="39">
        <f t="shared" si="19"/>
        <v>0</v>
      </c>
      <c r="K54" s="39">
        <f t="shared" si="19"/>
        <v>0</v>
      </c>
      <c r="L54" s="39">
        <f t="shared" si="19"/>
        <v>0</v>
      </c>
      <c r="M54" s="39">
        <f t="shared" si="19"/>
        <v>0</v>
      </c>
      <c r="N54" s="39">
        <f t="shared" si="19"/>
        <v>0</v>
      </c>
      <c r="O54" s="39">
        <f t="shared" ref="O54" si="20">SUM(O55:O63)</f>
        <v>0</v>
      </c>
      <c r="P54" s="39">
        <f t="shared" si="19"/>
        <v>0</v>
      </c>
      <c r="Q54" s="39">
        <f t="shared" si="19"/>
        <v>0</v>
      </c>
      <c r="R54" s="39">
        <f t="shared" si="14"/>
        <v>0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327033749.17999995</v>
      </c>
      <c r="D55" s="38"/>
      <c r="E55" s="40">
        <f t="shared" ref="E55:E63" si="21">SUM(F55:Q55)</f>
        <v>0</v>
      </c>
      <c r="F55" s="40">
        <f>IFERROR(VLOOKUP($A55,[2]Ejecucion!$A$3:$B$30,2,FALSE),0)</f>
        <v>0</v>
      </c>
      <c r="G55" s="40">
        <f>IFERROR(VLOOKUP($A55,[2]Ejecucion!$A$3:$C$30,3,FALSE),0)</f>
        <v>0</v>
      </c>
      <c r="H55" s="40">
        <f>IFERROR(VLOOKUP($A55,[2]Ejecucion!$A$3:$D$30,4,FALSE),0)</f>
        <v>0</v>
      </c>
      <c r="I55" s="40">
        <f>IFERROR(VLOOKUP($A55,[2]Ejecucion!$A$3:$E$30,5,FALSE),0)</f>
        <v>0</v>
      </c>
      <c r="J55" s="40">
        <f>IFERROR(VLOOKUP($A55,[2]Ejecucion!$A$3:$F$30,6,FALSE),0)</f>
        <v>0</v>
      </c>
      <c r="K55" s="40">
        <f>IFERROR(VLOOKUP($A55,[2]Ejecucion!$A$3:$G$30,7,FALSE),0)</f>
        <v>0</v>
      </c>
      <c r="L55" s="40">
        <f>IFERROR(VLOOKUP($A55,[2]Ejecucion!$A$3:$H$30,8,FALSE),0)</f>
        <v>0</v>
      </c>
      <c r="M55" s="40">
        <f>IFERROR(VLOOKUP($A55,[2]Ejecucion!$A$3:$I$30,9,FALSE),0)</f>
        <v>0</v>
      </c>
      <c r="N55" s="40">
        <f>IFERROR(VLOOKUP($A55,[2]Ejecucion!$A$3:$J$30,10,FALSE),0)</f>
        <v>0</v>
      </c>
      <c r="O55" s="40">
        <f>IFERROR(VLOOKUP($A55,[2]Ejecucion!$A$3:$K$30,11,FALSE),0)</f>
        <v>0</v>
      </c>
      <c r="P55" s="40">
        <f>IFERROR(VLOOKUP($A55,[2]Ejecucion!$A$3:LK$30,12,FALSE),0)</f>
        <v>0</v>
      </c>
      <c r="Q55" s="40">
        <f>IFERROR(VLOOKUP($A55,[2]Ejecucion!$A$3:LL$30,13,FALSE),0)</f>
        <v>0</v>
      </c>
      <c r="R55" s="22">
        <f t="shared" si="14"/>
        <v>0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IFERROR(VLOOKUP($A56,[2]Ejecucion!$A$3:$B$30,2,FALSE),0)</f>
        <v>0</v>
      </c>
      <c r="G56" s="40">
        <f>IFERROR(VLOOKUP($A56,[2]Ejecucion!$A$3:$C$30,3,FALSE),0)</f>
        <v>0</v>
      </c>
      <c r="H56" s="40">
        <f>IFERROR(VLOOKUP($A56,[2]Ejecucion!$A$3:$D$30,4,FALSE),0)</f>
        <v>0</v>
      </c>
      <c r="I56" s="40">
        <f>IFERROR(VLOOKUP($A56,[2]Ejecucion!$A$3:$E$30,5,FALSE),0)</f>
        <v>0</v>
      </c>
      <c r="J56" s="40">
        <f>IFERROR(VLOOKUP($A56,[2]Ejecucion!$A$3:$F$30,6,FALSE),0)</f>
        <v>0</v>
      </c>
      <c r="K56" s="40">
        <f>IFERROR(VLOOKUP($A56,[2]Ejecucion!$A$3:$G$30,7,FALSE),0)</f>
        <v>0</v>
      </c>
      <c r="L56" s="40">
        <f>IFERROR(VLOOKUP($A56,[2]Ejecucion!$A$3:$H$30,8,FALSE),0)</f>
        <v>0</v>
      </c>
      <c r="M56" s="40">
        <f>IFERROR(VLOOKUP($A56,[2]Ejecucion!$A$3:$I$30,9,FALSE),0)</f>
        <v>0</v>
      </c>
      <c r="N56" s="40">
        <f>IFERROR(VLOOKUP($A56,[2]Ejecucion!$A$3:$J$30,10,FALSE),0)</f>
        <v>0</v>
      </c>
      <c r="O56" s="40">
        <f>IFERROR(VLOOKUP($A56,[2]Ejecucion!$A$3:$K$30,11,FALSE),0)</f>
        <v>0</v>
      </c>
      <c r="P56" s="40">
        <f>IFERROR(VLOOKUP($A56,[2]Ejecucion!$A$3:LK$30,12,FALSE),0)</f>
        <v>0</v>
      </c>
      <c r="Q56" s="40">
        <f>IFERROR(VLOOKUP($A56,[2]Ejecucion!$A$3:LL$30,13,FALSE),0)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IFERROR(VLOOKUP($A57,[2]Ejecucion!$A$3:$B$30,2,FALSE),0)</f>
        <v>0</v>
      </c>
      <c r="G57" s="40">
        <f>IFERROR(VLOOKUP($A57,[2]Ejecucion!$A$3:$C$30,3,FALSE),0)</f>
        <v>0</v>
      </c>
      <c r="H57" s="40">
        <f>IFERROR(VLOOKUP($A57,[2]Ejecucion!$A$3:$D$30,4,FALSE),0)</f>
        <v>0</v>
      </c>
      <c r="I57" s="40">
        <f>IFERROR(VLOOKUP($A57,[2]Ejecucion!$A$3:$E$30,5,FALSE),0)</f>
        <v>0</v>
      </c>
      <c r="J57" s="40">
        <f>IFERROR(VLOOKUP($A57,[2]Ejecucion!$A$3:$F$30,6,FALSE),0)</f>
        <v>0</v>
      </c>
      <c r="K57" s="40">
        <f>IFERROR(VLOOKUP($A57,[2]Ejecucion!$A$3:$G$30,7,FALSE),0)</f>
        <v>0</v>
      </c>
      <c r="L57" s="40">
        <f>IFERROR(VLOOKUP($A57,[2]Ejecucion!$A$3:$H$30,8,FALSE),0)</f>
        <v>0</v>
      </c>
      <c r="M57" s="40">
        <f>IFERROR(VLOOKUP($A57,[2]Ejecucion!$A$3:$I$30,9,FALSE),0)</f>
        <v>0</v>
      </c>
      <c r="N57" s="40">
        <f>IFERROR(VLOOKUP($A57,[2]Ejecucion!$A$3:$J$30,10,FALSE),0)</f>
        <v>0</v>
      </c>
      <c r="O57" s="40">
        <f>IFERROR(VLOOKUP($A57,[2]Ejecucion!$A$3:$K$30,11,FALSE),0)</f>
        <v>0</v>
      </c>
      <c r="P57" s="40">
        <f>IFERROR(VLOOKUP($A57,[2]Ejecucion!$A$3:LK$30,12,FALSE),0)</f>
        <v>0</v>
      </c>
      <c r="Q57" s="40">
        <f>IFERROR(VLOOKUP($A57,[2]Ejecucion!$A$3:LL$30,13,FALSE),0)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60214597</v>
      </c>
      <c r="D58" s="38"/>
      <c r="E58" s="40">
        <f t="shared" si="21"/>
        <v>0</v>
      </c>
      <c r="F58" s="40">
        <f>IFERROR(VLOOKUP($A58,[2]Ejecucion!$A$3:$B$30,2,FALSE),0)</f>
        <v>0</v>
      </c>
      <c r="G58" s="40">
        <f>IFERROR(VLOOKUP($A58,[2]Ejecucion!$A$3:$C$30,3,FALSE),0)</f>
        <v>0</v>
      </c>
      <c r="H58" s="40">
        <f>IFERROR(VLOOKUP($A58,[2]Ejecucion!$A$3:$D$30,4,FALSE),0)</f>
        <v>0</v>
      </c>
      <c r="I58" s="40">
        <f>IFERROR(VLOOKUP($A58,[2]Ejecucion!$A$3:$E$30,5,FALSE),0)</f>
        <v>0</v>
      </c>
      <c r="J58" s="40">
        <f>IFERROR(VLOOKUP($A58,[2]Ejecucion!$A$3:$F$30,6,FALSE),0)</f>
        <v>0</v>
      </c>
      <c r="K58" s="40">
        <f>IFERROR(VLOOKUP($A58,[2]Ejecucion!$A$3:$G$30,7,FALSE),0)</f>
        <v>0</v>
      </c>
      <c r="L58" s="40">
        <f>IFERROR(VLOOKUP($A58,[2]Ejecucion!$A$3:$H$30,8,FALSE),0)</f>
        <v>0</v>
      </c>
      <c r="M58" s="40">
        <f>IFERROR(VLOOKUP($A58,[2]Ejecucion!$A$3:$I$30,9,FALSE),0)</f>
        <v>0</v>
      </c>
      <c r="N58" s="40">
        <f>IFERROR(VLOOKUP($A58,[2]Ejecucion!$A$3:$J$30,10,FALSE),0)</f>
        <v>0</v>
      </c>
      <c r="O58" s="40">
        <f>IFERROR(VLOOKUP($A58,[2]Ejecucion!$A$3:$K$30,11,FALSE),0)</f>
        <v>0</v>
      </c>
      <c r="P58" s="40">
        <f>IFERROR(VLOOKUP($A58,[2]Ejecucion!$A$3:LK$30,12,FALSE),0)</f>
        <v>0</v>
      </c>
      <c r="Q58" s="40">
        <f>IFERROR(VLOOKUP($A58,[2]Ejecucion!$A$3:LL$30,13,FALSE),0)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16646186.48</v>
      </c>
      <c r="D59" s="38"/>
      <c r="E59" s="40">
        <f t="shared" si="21"/>
        <v>0</v>
      </c>
      <c r="F59" s="40">
        <f>IFERROR(VLOOKUP($A59,[2]Ejecucion!$A$3:$B$30,2,FALSE),0)</f>
        <v>0</v>
      </c>
      <c r="G59" s="40">
        <f>IFERROR(VLOOKUP($A59,[2]Ejecucion!$A$3:$C$30,3,FALSE),0)</f>
        <v>0</v>
      </c>
      <c r="H59" s="40">
        <f>IFERROR(VLOOKUP($A59,[2]Ejecucion!$A$3:$D$30,4,FALSE),0)</f>
        <v>0</v>
      </c>
      <c r="I59" s="40">
        <f>IFERROR(VLOOKUP($A59,[2]Ejecucion!$A$3:$E$30,5,FALSE),0)</f>
        <v>0</v>
      </c>
      <c r="J59" s="40">
        <f>IFERROR(VLOOKUP($A59,[2]Ejecucion!$A$3:$F$30,6,FALSE),0)</f>
        <v>0</v>
      </c>
      <c r="K59" s="40">
        <f>IFERROR(VLOOKUP($A59,[2]Ejecucion!$A$3:$G$30,7,FALSE),0)</f>
        <v>0</v>
      </c>
      <c r="L59" s="40">
        <f>IFERROR(VLOOKUP($A59,[2]Ejecucion!$A$3:$H$30,8,FALSE),0)</f>
        <v>0</v>
      </c>
      <c r="M59" s="40">
        <f>IFERROR(VLOOKUP($A59,[2]Ejecucion!$A$3:$I$30,9,FALSE),0)</f>
        <v>0</v>
      </c>
      <c r="N59" s="40">
        <f>IFERROR(VLOOKUP($A59,[2]Ejecucion!$A$3:$J$30,10,FALSE),0)</f>
        <v>0</v>
      </c>
      <c r="O59" s="40">
        <f>IFERROR(VLOOKUP($A59,[2]Ejecucion!$A$3:$K$30,11,FALSE),0)</f>
        <v>0</v>
      </c>
      <c r="P59" s="40">
        <f>IFERROR(VLOOKUP($A59,[2]Ejecucion!$A$3:LK$30,12,FALSE),0)</f>
        <v>0</v>
      </c>
      <c r="Q59" s="40">
        <f>IFERROR(VLOOKUP($A59,[2]Ejecucion!$A$3:LL$30,13,FALSE),0)</f>
        <v>0</v>
      </c>
      <c r="R59" s="40">
        <f t="shared" si="14"/>
        <v>0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IFERROR(VLOOKUP($A60,[2]Ejecucion!$A$3:$B$30,2,FALSE),0)</f>
        <v>0</v>
      </c>
      <c r="G60" s="40">
        <f>IFERROR(VLOOKUP($A60,[2]Ejecucion!$A$3:$C$30,3,FALSE),0)</f>
        <v>0</v>
      </c>
      <c r="H60" s="40">
        <f>IFERROR(VLOOKUP($A60,[2]Ejecucion!$A$3:$D$30,4,FALSE),0)</f>
        <v>0</v>
      </c>
      <c r="I60" s="40">
        <f>IFERROR(VLOOKUP($A60,[2]Ejecucion!$A$3:$E$30,5,FALSE),0)</f>
        <v>0</v>
      </c>
      <c r="J60" s="40">
        <f>IFERROR(VLOOKUP($A60,[2]Ejecucion!$A$3:$F$30,6,FALSE),0)</f>
        <v>0</v>
      </c>
      <c r="K60" s="40">
        <f>IFERROR(VLOOKUP($A60,[2]Ejecucion!$A$3:$G$30,7,FALSE),0)</f>
        <v>0</v>
      </c>
      <c r="L60" s="40">
        <f>IFERROR(VLOOKUP($A60,[2]Ejecucion!$A$3:$H$30,8,FALSE),0)</f>
        <v>0</v>
      </c>
      <c r="M60" s="40">
        <f>IFERROR(VLOOKUP($A60,[2]Ejecucion!$A$3:$I$30,9,FALSE),0)</f>
        <v>0</v>
      </c>
      <c r="N60" s="40">
        <f>IFERROR(VLOOKUP($A60,[2]Ejecucion!$A$3:$J$30,10,FALSE),0)</f>
        <v>0</v>
      </c>
      <c r="O60" s="40">
        <f>IFERROR(VLOOKUP($A60,[2]Ejecucion!$A$3:$K$30,11,FALSE),0)</f>
        <v>0</v>
      </c>
      <c r="P60" s="40">
        <f>IFERROR(VLOOKUP($A60,[2]Ejecucion!$A$3:LK$30,12,FALSE),0)</f>
        <v>0</v>
      </c>
      <c r="Q60" s="40">
        <f>IFERROR(VLOOKUP($A60,[2]Ejecucion!$A$3:LL$30,13,FALSE),0)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IFERROR(VLOOKUP($A61,[2]Ejecucion!$A$3:$B$30,2,FALSE),0)</f>
        <v>0</v>
      </c>
      <c r="G61" s="40">
        <f>IFERROR(VLOOKUP($A61,[2]Ejecucion!$A$3:$C$30,3,FALSE),0)</f>
        <v>0</v>
      </c>
      <c r="H61" s="40">
        <f>IFERROR(VLOOKUP($A61,[2]Ejecucion!$A$3:$D$30,4,FALSE),0)</f>
        <v>0</v>
      </c>
      <c r="I61" s="40">
        <f>IFERROR(VLOOKUP($A61,[2]Ejecucion!$A$3:$E$30,5,FALSE),0)</f>
        <v>0</v>
      </c>
      <c r="J61" s="40">
        <f>IFERROR(VLOOKUP($A61,[2]Ejecucion!$A$3:$F$30,6,FALSE),0)</f>
        <v>0</v>
      </c>
      <c r="K61" s="40">
        <f>IFERROR(VLOOKUP($A61,[2]Ejecucion!$A$3:$G$30,7,FALSE),0)</f>
        <v>0</v>
      </c>
      <c r="L61" s="40">
        <f>IFERROR(VLOOKUP($A61,[2]Ejecucion!$A$3:$H$30,8,FALSE),0)</f>
        <v>0</v>
      </c>
      <c r="M61" s="40">
        <f>IFERROR(VLOOKUP($A61,[2]Ejecucion!$A$3:$I$30,9,FALSE),0)</f>
        <v>0</v>
      </c>
      <c r="N61" s="40">
        <f>IFERROR(VLOOKUP($A61,[2]Ejecucion!$A$3:$J$30,10,FALSE),0)</f>
        <v>0</v>
      </c>
      <c r="O61" s="40">
        <f>IFERROR(VLOOKUP($A61,[2]Ejecucion!$A$3:$K$30,11,FALSE),0)</f>
        <v>0</v>
      </c>
      <c r="P61" s="40">
        <f>IFERROR(VLOOKUP($A61,[2]Ejecucion!$A$3:LK$30,12,FALSE),0)</f>
        <v>0</v>
      </c>
      <c r="Q61" s="40">
        <f>IFERROR(VLOOKUP($A61,[2]Ejecucion!$A$3:LL$30,13,FALSE),0)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1176520880.1700001</v>
      </c>
      <c r="D62" s="38"/>
      <c r="E62" s="40">
        <f t="shared" si="21"/>
        <v>0</v>
      </c>
      <c r="F62" s="40">
        <f>IFERROR(VLOOKUP($A62,[2]Ejecucion!$A$3:$B$30,2,FALSE),0)</f>
        <v>0</v>
      </c>
      <c r="G62" s="40">
        <f>IFERROR(VLOOKUP($A62,[2]Ejecucion!$A$3:$C$30,3,FALSE),0)</f>
        <v>0</v>
      </c>
      <c r="H62" s="40">
        <f>IFERROR(VLOOKUP($A62,[2]Ejecucion!$A$3:$D$30,4,FALSE),0)</f>
        <v>0</v>
      </c>
      <c r="I62" s="40">
        <f>IFERROR(VLOOKUP($A62,[2]Ejecucion!$A$3:$E$30,5,FALSE),0)</f>
        <v>0</v>
      </c>
      <c r="J62" s="40">
        <f>IFERROR(VLOOKUP($A62,[2]Ejecucion!$A$3:$F$30,6,FALSE),0)</f>
        <v>0</v>
      </c>
      <c r="K62" s="40">
        <f>IFERROR(VLOOKUP($A62,[2]Ejecucion!$A$3:$G$30,7,FALSE),0)</f>
        <v>0</v>
      </c>
      <c r="L62" s="40">
        <f>IFERROR(VLOOKUP($A62,[2]Ejecucion!$A$3:$H$30,8,FALSE),0)</f>
        <v>0</v>
      </c>
      <c r="M62" s="40">
        <f>IFERROR(VLOOKUP($A62,[2]Ejecucion!$A$3:$I$30,9,FALSE),0)</f>
        <v>0</v>
      </c>
      <c r="N62" s="40">
        <f>IFERROR(VLOOKUP($A62,[2]Ejecucion!$A$3:$J$30,10,FALSE),0)</f>
        <v>0</v>
      </c>
      <c r="O62" s="40">
        <f>IFERROR(VLOOKUP($A62,[2]Ejecucion!$A$3:$K$30,11,FALSE),0)</f>
        <v>0</v>
      </c>
      <c r="P62" s="40">
        <f>IFERROR(VLOOKUP($A62,[2]Ejecucion!$A$3:LK$30,12,FALSE),0)</f>
        <v>0</v>
      </c>
      <c r="Q62" s="40">
        <f>IFERROR(VLOOKUP($A62,[2]Ejecucion!$A$3:LL$30,13,FALSE),0)</f>
        <v>0</v>
      </c>
      <c r="R62" s="40">
        <f t="shared" si="14"/>
        <v>0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IFERROR(VLOOKUP($A63,[2]Ejecucion!$A$3:$B$30,2,FALSE),0)</f>
        <v>0</v>
      </c>
      <c r="G63" s="40">
        <f>IFERROR(VLOOKUP($A63,[2]Ejecucion!$A$3:$C$30,3,FALSE),0)</f>
        <v>0</v>
      </c>
      <c r="H63" s="40">
        <f>IFERROR(VLOOKUP($A63,[2]Ejecucion!$A$3:$D$30,4,FALSE),0)</f>
        <v>0</v>
      </c>
      <c r="I63" s="40">
        <f>IFERROR(VLOOKUP($A63,[2]Ejecucion!$A$3:$E$30,5,FALSE),0)</f>
        <v>0</v>
      </c>
      <c r="J63" s="40">
        <f>IFERROR(VLOOKUP($A63,[2]Ejecucion!$A$3:$F$30,6,FALSE),0)</f>
        <v>0</v>
      </c>
      <c r="K63" s="40">
        <f>IFERROR(VLOOKUP($A63,[2]Ejecucion!$A$3:$G$30,7,FALSE),0)</f>
        <v>0</v>
      </c>
      <c r="L63" s="40">
        <f>IFERROR(VLOOKUP($A63,[2]Ejecucion!$A$3:$H$30,8,FALSE),0)</f>
        <v>0</v>
      </c>
      <c r="M63" s="40">
        <f>IFERROR(VLOOKUP($A63,[2]Ejecucion!$A$3:$I$30,9,FALSE),0)</f>
        <v>0</v>
      </c>
      <c r="N63" s="40">
        <f>IFERROR(VLOOKUP($A63,[2]Ejecucion!$A$3:$J$30,10,FALSE),0)</f>
        <v>0</v>
      </c>
      <c r="O63" s="40">
        <f>IFERROR(VLOOKUP($A63,[2]Ejecucion!$A$3:$K$30,11,FALSE),0)</f>
        <v>0</v>
      </c>
      <c r="P63" s="40">
        <f>IFERROR(VLOOKUP($A63,[2]Ejecucion!$A$3:LK$30,12,FALSE),0)</f>
        <v>0</v>
      </c>
      <c r="Q63" s="40">
        <f>IFERROR(VLOOKUP($A63,[2]Ejecucion!$A$3:LL$30,13,FALSE),0)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90629129.480000004</v>
      </c>
      <c r="D64" s="16"/>
      <c r="E64" s="39">
        <f t="shared" ref="E64:Q64" si="22">SUM(E65:E68)</f>
        <v>0</v>
      </c>
      <c r="F64" s="39">
        <f t="shared" si="22"/>
        <v>0</v>
      </c>
      <c r="G64" s="39">
        <f t="shared" si="22"/>
        <v>0</v>
      </c>
      <c r="H64" s="39">
        <f t="shared" si="22"/>
        <v>0</v>
      </c>
      <c r="I64" s="39">
        <f t="shared" si="22"/>
        <v>0</v>
      </c>
      <c r="J64" s="39">
        <f t="shared" si="22"/>
        <v>0</v>
      </c>
      <c r="K64" s="39">
        <f t="shared" si="22"/>
        <v>0</v>
      </c>
      <c r="L64" s="39">
        <f t="shared" si="22"/>
        <v>0</v>
      </c>
      <c r="M64" s="39">
        <f t="shared" si="22"/>
        <v>0</v>
      </c>
      <c r="N64" s="39">
        <f t="shared" si="22"/>
        <v>0</v>
      </c>
      <c r="O64" s="39">
        <f t="shared" ref="O64" si="23">SUM(O65:O68)</f>
        <v>0</v>
      </c>
      <c r="P64" s="39">
        <f t="shared" si="22"/>
        <v>0</v>
      </c>
      <c r="Q64" s="39">
        <f t="shared" si="22"/>
        <v>0</v>
      </c>
      <c r="R64" s="39">
        <f t="shared" si="14"/>
        <v>0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90629129.480000004</v>
      </c>
      <c r="D65" s="38"/>
      <c r="E65" s="40">
        <f>SUM(F65:Q65)</f>
        <v>0</v>
      </c>
      <c r="F65" s="40">
        <f>IFERROR(VLOOKUP($A65,[2]Ejecucion!$A$3:$B$30,2,FALSE),0)</f>
        <v>0</v>
      </c>
      <c r="G65" s="40">
        <f>IFERROR(VLOOKUP($A65,[2]Ejecucion!$A$3:$C$30,3,FALSE),0)</f>
        <v>0</v>
      </c>
      <c r="H65" s="40">
        <f>IFERROR(VLOOKUP($A65,[2]Ejecucion!$A$3:$D$30,4,FALSE),0)</f>
        <v>0</v>
      </c>
      <c r="I65" s="40">
        <f>IFERROR(VLOOKUP($A65,[2]Ejecucion!$A$3:$E$30,5,FALSE),0)</f>
        <v>0</v>
      </c>
      <c r="J65" s="40">
        <f>IFERROR(VLOOKUP($A65,[2]Ejecucion!$A$3:$F$30,6,FALSE),0)</f>
        <v>0</v>
      </c>
      <c r="K65" s="40">
        <f>IFERROR(VLOOKUP($A65,[2]Ejecucion!$A$3:$G$30,7,FALSE),0)</f>
        <v>0</v>
      </c>
      <c r="L65" s="40">
        <f>IFERROR(VLOOKUP($A65,[2]Ejecucion!$A$3:$H$30,8,FALSE),0)</f>
        <v>0</v>
      </c>
      <c r="M65" s="40">
        <f>IFERROR(VLOOKUP($A65,[2]Ejecucion!$A$3:$I$30,9,FALSE),0)</f>
        <v>0</v>
      </c>
      <c r="N65" s="40">
        <f>IFERROR(VLOOKUP($A65,[2]Ejecucion!$A$3:$J$30,10,FALSE),0)</f>
        <v>0</v>
      </c>
      <c r="O65" s="40">
        <f>IFERROR(VLOOKUP($A65,[2]Ejecucion!$A$3:$K$30,11,FALSE),0)</f>
        <v>0</v>
      </c>
      <c r="P65" s="40">
        <f>IFERROR(VLOOKUP($A65,[2]Ejecucion!$A$3:LK$30,12,FALSE),0)</f>
        <v>0</v>
      </c>
      <c r="Q65" s="40">
        <f>IFERROR(VLOOKUP($A65,[2]Ejecucion!$A$3:LL$30,13,FALSE),0)</f>
        <v>0</v>
      </c>
      <c r="R65" s="40">
        <f t="shared" si="14"/>
        <v>0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IFERROR(VLOOKUP($A66,[2]Ejecucion!$A$3:$B$30,2,FALSE),0)</f>
        <v>0</v>
      </c>
      <c r="G66" s="40">
        <f>IFERROR(VLOOKUP($A66,[2]Ejecucion!$A$3:$C$30,3,FALSE),0)</f>
        <v>0</v>
      </c>
      <c r="H66" s="40">
        <f>IFERROR(VLOOKUP($A66,[2]Ejecucion!$A$3:$D$30,4,FALSE),0)</f>
        <v>0</v>
      </c>
      <c r="I66" s="40">
        <f>IFERROR(VLOOKUP($A66,[2]Ejecucion!$A$3:$E$30,5,FALSE),0)</f>
        <v>0</v>
      </c>
      <c r="J66" s="40">
        <f>IFERROR(VLOOKUP($A66,[2]Ejecucion!$A$3:$F$30,6,FALSE),0)</f>
        <v>0</v>
      </c>
      <c r="K66" s="40">
        <f>IFERROR(VLOOKUP($A66,[2]Ejecucion!$A$3:$G$30,7,FALSE),0)</f>
        <v>0</v>
      </c>
      <c r="L66" s="40">
        <f>IFERROR(VLOOKUP($A66,[2]Ejecucion!$A$3:$H$30,8,FALSE),0)</f>
        <v>0</v>
      </c>
      <c r="M66" s="40">
        <f>IFERROR(VLOOKUP($A66,[2]Ejecucion!$A$3:$I$30,9,FALSE),0)</f>
        <v>0</v>
      </c>
      <c r="N66" s="40">
        <f>IFERROR(VLOOKUP($A66,[2]Ejecucion!$A$3:$J$30,10,FALSE),0)</f>
        <v>0</v>
      </c>
      <c r="O66" s="40">
        <f>IFERROR(VLOOKUP($A66,[2]Ejecucion!$A$3:$K$30,11,FALSE),0)</f>
        <v>0</v>
      </c>
      <c r="P66" s="40">
        <f>IFERROR(VLOOKUP($A66,[2]Ejecucion!$A$3:LK$30,12,FALSE),0)</f>
        <v>0</v>
      </c>
      <c r="Q66" s="40">
        <f>IFERROR(VLOOKUP($A66,[2]Ejecucion!$A$3:LL$30,13,FALSE),0)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IFERROR(VLOOKUP($A67,[2]Ejecucion!$A$3:$B$30,2,FALSE),0)</f>
        <v>0</v>
      </c>
      <c r="G67" s="40">
        <f>IFERROR(VLOOKUP($A67,[2]Ejecucion!$A$3:$C$30,3,FALSE),0)</f>
        <v>0</v>
      </c>
      <c r="H67" s="40">
        <f>IFERROR(VLOOKUP($A67,[2]Ejecucion!$A$3:$D$30,4,FALSE),0)</f>
        <v>0</v>
      </c>
      <c r="I67" s="40">
        <f>IFERROR(VLOOKUP($A67,[2]Ejecucion!$A$3:$E$30,5,FALSE),0)</f>
        <v>0</v>
      </c>
      <c r="J67" s="40">
        <f>IFERROR(VLOOKUP($A67,[2]Ejecucion!$A$3:$F$30,6,FALSE),0)</f>
        <v>0</v>
      </c>
      <c r="K67" s="40">
        <f>IFERROR(VLOOKUP($A67,[2]Ejecucion!$A$3:$G$30,7,FALSE),0)</f>
        <v>0</v>
      </c>
      <c r="L67" s="40">
        <f>IFERROR(VLOOKUP($A67,[2]Ejecucion!$A$3:$H$30,8,FALSE),0)</f>
        <v>0</v>
      </c>
      <c r="M67" s="40">
        <f>IFERROR(VLOOKUP($A67,[2]Ejecucion!$A$3:$I$30,9,FALSE),0)</f>
        <v>0</v>
      </c>
      <c r="N67" s="40">
        <f>IFERROR(VLOOKUP($A67,[2]Ejecucion!$A$3:$J$30,10,FALSE),0)</f>
        <v>0</v>
      </c>
      <c r="O67" s="40">
        <f>IFERROR(VLOOKUP($A67,[2]Ejecucion!$A$3:$K$30,11,FALSE),0)</f>
        <v>0</v>
      </c>
      <c r="P67" s="40">
        <f>IFERROR(VLOOKUP($A67,[2]Ejecucion!$A$3:LK$30,12,FALSE),0)</f>
        <v>0</v>
      </c>
      <c r="Q67" s="40">
        <f>IFERROR(VLOOKUP($A67,[2]Ejecucion!$A$3:LL$30,13,FALSE),0)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IFERROR(VLOOKUP($A68,[2]Ejecucion!$A$3:$B$30,2,FALSE),0)</f>
        <v>0</v>
      </c>
      <c r="G68" s="40">
        <f>IFERROR(VLOOKUP($A68,[2]Ejecucion!$A$3:$C$30,3,FALSE),0)</f>
        <v>0</v>
      </c>
      <c r="H68" s="40">
        <f>IFERROR(VLOOKUP($A68,[2]Ejecucion!$A$3:$D$30,4,FALSE),0)</f>
        <v>0</v>
      </c>
      <c r="I68" s="40">
        <f>IFERROR(VLOOKUP($A68,[2]Ejecucion!$A$3:$E$30,5,FALSE),0)</f>
        <v>0</v>
      </c>
      <c r="J68" s="40">
        <f>IFERROR(VLOOKUP($A68,[2]Ejecucion!$A$3:$F$30,6,FALSE),0)</f>
        <v>0</v>
      </c>
      <c r="K68" s="40">
        <f>IFERROR(VLOOKUP($A68,[2]Ejecucion!$A$3:$G$30,7,FALSE),0)</f>
        <v>0</v>
      </c>
      <c r="L68" s="40">
        <f>IFERROR(VLOOKUP($A68,[2]Ejecucion!$A$3:$H$30,8,FALSE),0)</f>
        <v>0</v>
      </c>
      <c r="M68" s="40">
        <f>IFERROR(VLOOKUP($A68,[2]Ejecucion!$A$3:$I$30,9,FALSE),0)</f>
        <v>0</v>
      </c>
      <c r="N68" s="40">
        <f>IFERROR(VLOOKUP($A68,[2]Ejecucion!$A$3:$J$30,10,FALSE),0)</f>
        <v>0</v>
      </c>
      <c r="O68" s="40">
        <f>IFERROR(VLOOKUP($A68,[2]Ejecucion!$A$3:$K$30,11,FALSE),0)</f>
        <v>0</v>
      </c>
      <c r="P68" s="40">
        <f>IFERROR(VLOOKUP($A68,[2]Ejecucion!$A$3:LK$30,12,FALSE),0)</f>
        <v>0</v>
      </c>
      <c r="Q68" s="40">
        <f>IFERROR(VLOOKUP($A68,[2]Ejecucion!$A$3:LL$30,13,FALSE),0)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IFERROR(VLOOKUP($A70,[2]Ejecucion!$A$3:$B$30,2,FALSE),0)</f>
        <v>0</v>
      </c>
      <c r="G70" s="40">
        <f>IFERROR(VLOOKUP($A70,[2]Ejecucion!$A$3:$C$30,3,FALSE),0)</f>
        <v>0</v>
      </c>
      <c r="H70" s="40">
        <f>IFERROR(VLOOKUP($A70,[2]Ejecucion!$A$3:$D$30,4,FALSE),0)</f>
        <v>0</v>
      </c>
      <c r="I70" s="40">
        <f>IFERROR(VLOOKUP($A70,[2]Ejecucion!$A$3:$E$30,5,FALSE),0)</f>
        <v>0</v>
      </c>
      <c r="J70" s="40">
        <f>IFERROR(VLOOKUP($A70,[2]Ejecucion!$A$3:$F$30,6,FALSE),0)</f>
        <v>0</v>
      </c>
      <c r="K70" s="40">
        <f>IFERROR(VLOOKUP($A70,[2]Ejecucion!$A$3:$G$30,7,FALSE),0)</f>
        <v>0</v>
      </c>
      <c r="L70" s="40">
        <f>IFERROR(VLOOKUP($A70,[2]Ejecucion!$A$3:$H$30,8,FALSE),0)</f>
        <v>0</v>
      </c>
      <c r="M70" s="40">
        <f>IFERROR(VLOOKUP($A70,[2]Ejecucion!$A$3:$I$30,9,FALSE),0)</f>
        <v>0</v>
      </c>
      <c r="N70" s="40">
        <f>IFERROR(VLOOKUP($A70,[2]Ejecucion!$A$3:$J$30,10,FALSE),0)</f>
        <v>0</v>
      </c>
      <c r="O70" s="40">
        <f>IFERROR(VLOOKUP($A70,[2]Ejecucion!$A$3:$K$30,11,FALSE),0)</f>
        <v>0</v>
      </c>
      <c r="P70" s="40">
        <f>IFERROR(VLOOKUP($A70,[2]Ejecucion!$A$3:LK$30,12,FALSE),0)</f>
        <v>0</v>
      </c>
      <c r="Q70" s="40">
        <f>IFERROR(VLOOKUP($A70,[2]Ejecucion!$A$3:LL$30,13,FALSE),0)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IFERROR(VLOOKUP($A71,[2]Ejecucion!$A$3:$B$30,2,FALSE),0)</f>
        <v>0</v>
      </c>
      <c r="G71" s="40">
        <f>IFERROR(VLOOKUP($A71,[2]Ejecucion!$A$3:$C$30,3,FALSE),0)</f>
        <v>0</v>
      </c>
      <c r="H71" s="40">
        <f>IFERROR(VLOOKUP($A71,[2]Ejecucion!$A$3:$D$30,4,FALSE),0)</f>
        <v>0</v>
      </c>
      <c r="I71" s="40">
        <f>IFERROR(VLOOKUP($A71,[2]Ejecucion!$A$3:$E$30,5,FALSE),0)</f>
        <v>0</v>
      </c>
      <c r="J71" s="40">
        <f>IFERROR(VLOOKUP($A71,[2]Ejecucion!$A$3:$F$30,6,FALSE),0)</f>
        <v>0</v>
      </c>
      <c r="K71" s="40">
        <f>IFERROR(VLOOKUP($A71,[2]Ejecucion!$A$3:$G$30,7,FALSE),0)</f>
        <v>0</v>
      </c>
      <c r="L71" s="40">
        <f>IFERROR(VLOOKUP($A71,[2]Ejecucion!$A$3:$H$30,8,FALSE),0)</f>
        <v>0</v>
      </c>
      <c r="M71" s="40">
        <f>IFERROR(VLOOKUP($A71,[2]Ejecucion!$A$3:$I$30,9,FALSE),0)</f>
        <v>0</v>
      </c>
      <c r="N71" s="40">
        <f>IFERROR(VLOOKUP($A71,[2]Ejecucion!$A$3:$J$30,10,FALSE),0)</f>
        <v>0</v>
      </c>
      <c r="O71" s="40">
        <f>IFERROR(VLOOKUP($A71,[2]Ejecucion!$A$3:$K$30,11,FALSE),0)</f>
        <v>0</v>
      </c>
      <c r="P71" s="40">
        <f>IFERROR(VLOOKUP($A71,[2]Ejecucion!$A$3:LK$30,12,FALSE),0)</f>
        <v>0</v>
      </c>
      <c r="Q71" s="40">
        <f>IFERROR(VLOOKUP($A71,[2]Ejecucion!$A$3:LL$30,13,FALSE),0)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218989551.69</v>
      </c>
      <c r="D72" s="16"/>
      <c r="E72" s="39">
        <f t="shared" ref="E72:Q72" si="26">SUM(E73:E75)</f>
        <v>0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0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0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IFERROR(VLOOKUP($A73,[2]Ejecucion!$A$3:$B$30,2,FALSE),0)</f>
        <v>0</v>
      </c>
      <c r="G73" s="40">
        <f>IFERROR(VLOOKUP($A73,[2]Ejecucion!$A$3:$C$30,3,FALSE),0)</f>
        <v>0</v>
      </c>
      <c r="H73" s="40">
        <f>IFERROR(VLOOKUP($A73,[2]Ejecucion!$A$3:$D$30,4,FALSE),0)</f>
        <v>0</v>
      </c>
      <c r="I73" s="40">
        <f>IFERROR(VLOOKUP($A73,[2]Ejecucion!$A$3:$E$30,5,FALSE),0)</f>
        <v>0</v>
      </c>
      <c r="J73" s="40">
        <f>IFERROR(VLOOKUP($A73,[2]Ejecucion!$A$3:$F$30,6,FALSE),0)</f>
        <v>0</v>
      </c>
      <c r="K73" s="40">
        <f>IFERROR(VLOOKUP($A73,[2]Ejecucion!$A$3:$G$30,7,FALSE),0)</f>
        <v>0</v>
      </c>
      <c r="L73" s="40">
        <f>IFERROR(VLOOKUP($A73,[2]Ejecucion!$A$3:$H$30,8,FALSE),0)</f>
        <v>0</v>
      </c>
      <c r="M73" s="40">
        <f>IFERROR(VLOOKUP($A73,[2]Ejecucion!$A$3:$I$30,9,FALSE),0)</f>
        <v>0</v>
      </c>
      <c r="N73" s="40">
        <f>IFERROR(VLOOKUP($A73,[2]Ejecucion!$A$3:$J$30,10,FALSE),0)</f>
        <v>0</v>
      </c>
      <c r="O73" s="40">
        <f>IFERROR(VLOOKUP($A73,[2]Ejecucion!$A$3:$K$30,11,FALSE),0)</f>
        <v>0</v>
      </c>
      <c r="P73" s="40">
        <f>IFERROR(VLOOKUP($A73,[2]Ejecucion!$A$3:LK$30,12,FALSE),0)</f>
        <v>0</v>
      </c>
      <c r="Q73" s="40">
        <f>IFERROR(VLOOKUP($A73,[2]Ejecucion!$A$3:LL$30,13,FALSE),0)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218989551.69</v>
      </c>
      <c r="D74" s="38"/>
      <c r="E74" s="40">
        <f>SUM(F74:Q74)</f>
        <v>0</v>
      </c>
      <c r="F74" s="40">
        <f>IFERROR(VLOOKUP($A74,[2]Ejecucion!$A$3:$B$30,2,FALSE),0)</f>
        <v>0</v>
      </c>
      <c r="G74" s="40">
        <f>IFERROR(VLOOKUP($A74,[2]Ejecucion!$A$3:$C$30,3,FALSE),0)</f>
        <v>0</v>
      </c>
      <c r="H74" s="40">
        <f>IFERROR(VLOOKUP($A74,[2]Ejecucion!$A$3:$D$30,4,FALSE),0)</f>
        <v>0</v>
      </c>
      <c r="I74" s="40">
        <f>IFERROR(VLOOKUP($A74,[2]Ejecucion!$A$3:$E$30,5,FALSE),0)</f>
        <v>0</v>
      </c>
      <c r="J74" s="40">
        <f>IFERROR(VLOOKUP($A74,[2]Ejecucion!$A$3:$F$30,6,FALSE),0)</f>
        <v>0</v>
      </c>
      <c r="K74" s="40">
        <f>IFERROR(VLOOKUP($A74,[2]Ejecucion!$A$3:$G$30,7,FALSE),0)</f>
        <v>0</v>
      </c>
      <c r="L74" s="40">
        <f>IFERROR(VLOOKUP($A74,[2]Ejecucion!$A$3:$H$30,8,FALSE),0)</f>
        <v>0</v>
      </c>
      <c r="M74" s="40">
        <f>IFERROR(VLOOKUP($A74,[2]Ejecucion!$A$3:$I$30,9,FALSE),0)</f>
        <v>0</v>
      </c>
      <c r="N74" s="40">
        <f>IFERROR(VLOOKUP($A74,[2]Ejecucion!$A$3:$J$30,10,FALSE),0)</f>
        <v>0</v>
      </c>
      <c r="O74" s="40">
        <f>IFERROR(VLOOKUP($A74,[2]Ejecucion!$A$3:$K$30,11,FALSE),0)</f>
        <v>0</v>
      </c>
      <c r="P74" s="40">
        <f>IFERROR(VLOOKUP($A74,[2]Ejecucion!$A$3:LK$30,12,FALSE),0)</f>
        <v>0</v>
      </c>
      <c r="Q74" s="40">
        <f>IFERROR(VLOOKUP($A74,[2]Ejecucion!$A$3:LL$30,13,FALSE),0)</f>
        <v>0</v>
      </c>
      <c r="R74" s="40">
        <f t="shared" si="14"/>
        <v>0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IFERROR(VLOOKUP($A75,[2]Ejecucion!$A$3:$B$30,2,FALSE),0)</f>
        <v>0</v>
      </c>
      <c r="G75" s="40">
        <f>IFERROR(VLOOKUP($A75,[2]Ejecucion!$A$3:$C$30,3,FALSE),0)</f>
        <v>0</v>
      </c>
      <c r="H75" s="40">
        <f>IFERROR(VLOOKUP($A75,[2]Ejecucion!$A$3:$D$30,4,FALSE),0)</f>
        <v>0</v>
      </c>
      <c r="I75" s="40">
        <f>IFERROR(VLOOKUP($A75,[2]Ejecucion!$A$3:$E$30,5,FALSE),0)</f>
        <v>0</v>
      </c>
      <c r="J75" s="40">
        <f>IFERROR(VLOOKUP($A75,[2]Ejecucion!$A$3:$F$30,6,FALSE),0)</f>
        <v>0</v>
      </c>
      <c r="K75" s="40">
        <f>IFERROR(VLOOKUP($A75,[2]Ejecucion!$A$3:$G$30,7,FALSE),0)</f>
        <v>0</v>
      </c>
      <c r="L75" s="40">
        <f>IFERROR(VLOOKUP($A75,[2]Ejecucion!$A$3:$H$30,8,FALSE),0)</f>
        <v>0</v>
      </c>
      <c r="M75" s="40">
        <f>IFERROR(VLOOKUP($A75,[2]Ejecucion!$A$3:$I$30,9,FALSE),0)</f>
        <v>0</v>
      </c>
      <c r="N75" s="40">
        <f>IFERROR(VLOOKUP($A75,[2]Ejecucion!$A$3:$J$30,10,FALSE),0)</f>
        <v>0</v>
      </c>
      <c r="O75" s="40">
        <f>IFERROR(VLOOKUP($A75,[2]Ejecucion!$A$3:$K$30,11,FALSE),0)</f>
        <v>0</v>
      </c>
      <c r="P75" s="40">
        <f>IFERROR(VLOOKUP($A75,[2]Ejecucion!$A$3:LK$30,12,FALSE),0)</f>
        <v>0</v>
      </c>
      <c r="Q75" s="40">
        <f>IFERROR(VLOOKUP($A75,[2]Ejecucion!$A$3:LL$30,13,FALSE),0)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9445745392.9699993</v>
      </c>
      <c r="D76" s="13"/>
      <c r="E76" s="20">
        <f t="shared" ref="E76:Q76" si="29">+E12+E18+E28+E38+E46+E54+E64+E69+E72</f>
        <v>391828891.24000001</v>
      </c>
      <c r="F76" s="20">
        <f t="shared" si="29"/>
        <v>391828891.24000001</v>
      </c>
      <c r="G76" s="20">
        <f t="shared" si="29"/>
        <v>0</v>
      </c>
      <c r="H76" s="20">
        <f t="shared" si="29"/>
        <v>0</v>
      </c>
      <c r="I76" s="20">
        <f t="shared" si="29"/>
        <v>0</v>
      </c>
      <c r="J76" s="20">
        <f t="shared" si="29"/>
        <v>0</v>
      </c>
      <c r="K76" s="20">
        <f t="shared" si="29"/>
        <v>0</v>
      </c>
      <c r="L76" s="20">
        <f t="shared" si="29"/>
        <v>0</v>
      </c>
      <c r="M76" s="20">
        <f t="shared" si="29"/>
        <v>0</v>
      </c>
      <c r="N76" s="20">
        <f t="shared" si="29"/>
        <v>0</v>
      </c>
      <c r="O76" s="20">
        <f t="shared" si="29"/>
        <v>0</v>
      </c>
      <c r="P76" s="20">
        <f t="shared" si="29"/>
        <v>0</v>
      </c>
      <c r="Q76" s="20">
        <f t="shared" si="29"/>
        <v>0</v>
      </c>
      <c r="R76" s="20">
        <f t="shared" si="28"/>
        <v>391828891.24000001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IFERROR(VLOOKUP($A79,[1]Preupuesto!$A$3:$B$30,2,FALSE),0)</f>
        <v>0</v>
      </c>
      <c r="D79" s="38"/>
      <c r="E79" s="42">
        <f>SUM(F79:Q79)</f>
        <v>0</v>
      </c>
      <c r="F79" s="40">
        <f>IFERROR(VLOOKUP($A79,[2]Ejecucion!$A$3:$B$30,2,FALSE),0)</f>
        <v>0</v>
      </c>
      <c r="G79" s="40">
        <f>IFERROR(VLOOKUP($A79,[2]Ejecucion!$A$3:$C$30,3,FALSE),0)</f>
        <v>0</v>
      </c>
      <c r="H79" s="40">
        <f>IFERROR(VLOOKUP($A79,[2]Ejecucion!$A$3:$D$30,4,FALSE),0)</f>
        <v>0</v>
      </c>
      <c r="I79" s="40">
        <f>IFERROR(VLOOKUP($A79,[2]Ejecucion!$A$3:$E$30,5,FALSE),0)</f>
        <v>0</v>
      </c>
      <c r="J79" s="40">
        <f>IFERROR(VLOOKUP($A79,[2]Ejecucion!$A$3:$F$30,6,FALSE),0)</f>
        <v>0</v>
      </c>
      <c r="K79" s="40">
        <f>IFERROR(VLOOKUP($A79,[2]Ejecucion!$A$3:$G$30,7,FALSE),0)</f>
        <v>0</v>
      </c>
      <c r="L79" s="40">
        <f>IFERROR(VLOOKUP($A79,[2]Ejecucion!$A$3:$H$30,8,FALSE),0)</f>
        <v>0</v>
      </c>
      <c r="M79" s="40">
        <f>IFERROR(VLOOKUP($A79,[2]Ejecucion!$A$3:$I$30,9,FALSE),0)</f>
        <v>0</v>
      </c>
      <c r="N79" s="40">
        <f>IFERROR(VLOOKUP($A79,[2]Ejecucion!$A$3:$J$30,10,FALSE),0)</f>
        <v>0</v>
      </c>
      <c r="O79" s="40">
        <f>IFERROR(VLOOKUP($A79,[2]Ejecucion!$A$3:$K$30,11,FALSE),0)</f>
        <v>0</v>
      </c>
      <c r="P79" s="40">
        <f>IFERROR(VLOOKUP($A79,[2]Ejecucion!$A$3:LK$30,12,FALSE),0)</f>
        <v>0</v>
      </c>
      <c r="Q79" s="40">
        <f>IFERROR(VLOOKUP($A79,[2]Ejecucion!$A$3:LL$30,13,FALSE),0)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IFERROR(VLOOKUP($A80,[1]Preupuesto!$A$3:$B$30,2,FALSE),0)</f>
        <v>0</v>
      </c>
      <c r="D80" s="38"/>
      <c r="E80" s="42">
        <f>SUM(F80:Q80)</f>
        <v>0</v>
      </c>
      <c r="F80" s="40">
        <f>IFERROR(VLOOKUP($A80,[2]Ejecucion!$A$3:$B$30,2,FALSE),0)</f>
        <v>0</v>
      </c>
      <c r="G80" s="40">
        <f>IFERROR(VLOOKUP($A80,[2]Ejecucion!$A$3:$C$30,3,FALSE),0)</f>
        <v>0</v>
      </c>
      <c r="H80" s="40">
        <f>IFERROR(VLOOKUP($A80,[2]Ejecucion!$A$3:$D$30,4,FALSE),0)</f>
        <v>0</v>
      </c>
      <c r="I80" s="40">
        <f>IFERROR(VLOOKUP($A80,[2]Ejecucion!$A$3:$E$30,5,FALSE),0)</f>
        <v>0</v>
      </c>
      <c r="J80" s="40">
        <f>IFERROR(VLOOKUP($A80,[2]Ejecucion!$A$3:$F$30,6,FALSE),0)</f>
        <v>0</v>
      </c>
      <c r="K80" s="40">
        <f>IFERROR(VLOOKUP($A80,[2]Ejecucion!$A$3:$G$30,7,FALSE),0)</f>
        <v>0</v>
      </c>
      <c r="L80" s="40">
        <f>IFERROR(VLOOKUP($A80,[2]Ejecucion!$A$3:$H$30,8,FALSE),0)</f>
        <v>0</v>
      </c>
      <c r="M80" s="40">
        <f>IFERROR(VLOOKUP($A80,[2]Ejecucion!$A$3:$I$30,9,FALSE),0)</f>
        <v>0</v>
      </c>
      <c r="N80" s="40">
        <f>IFERROR(VLOOKUP($A80,[2]Ejecucion!$A$3:$J$30,10,FALSE),0)</f>
        <v>0</v>
      </c>
      <c r="O80" s="40">
        <f>IFERROR(VLOOKUP($A80,[2]Ejecucion!$A$3:$K$30,11,FALSE),0)</f>
        <v>0</v>
      </c>
      <c r="P80" s="40">
        <f>IFERROR(VLOOKUP($A80,[2]Ejecucion!$A$3:LK$30,12,FALSE),0)</f>
        <v>0</v>
      </c>
      <c r="Q80" s="40">
        <f>IFERROR(VLOOKUP($A80,[2]Ejecucion!$A$3:LL$30,13,FALSE),0)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IFERROR(VLOOKUP($A82,[1]Preupuesto!$A$3:$B$30,2,FALSE),0)</f>
        <v>0</v>
      </c>
      <c r="D82" s="38"/>
      <c r="E82" s="42">
        <f>SUM(F82:Q82)</f>
        <v>0</v>
      </c>
      <c r="F82" s="40">
        <f>IFERROR(VLOOKUP($A82,[2]Ejecucion!$A$3:$B$30,2,FALSE),0)</f>
        <v>0</v>
      </c>
      <c r="G82" s="40">
        <f>IFERROR(VLOOKUP($A82,[2]Ejecucion!$A$3:$C$30,3,FALSE),0)</f>
        <v>0</v>
      </c>
      <c r="H82" s="40">
        <f>IFERROR(VLOOKUP($A82,[2]Ejecucion!$A$3:$D$30,4,FALSE),0)</f>
        <v>0</v>
      </c>
      <c r="I82" s="40">
        <f>IFERROR(VLOOKUP($A82,[2]Ejecucion!$A$3:$E$30,5,FALSE),0)</f>
        <v>0</v>
      </c>
      <c r="J82" s="40">
        <f>IFERROR(VLOOKUP($A82,[2]Ejecucion!$A$3:$F$30,6,FALSE),0)</f>
        <v>0</v>
      </c>
      <c r="K82" s="40">
        <f>IFERROR(VLOOKUP($A82,[2]Ejecucion!$A$3:$G$30,7,FALSE),0)</f>
        <v>0</v>
      </c>
      <c r="L82" s="40">
        <f>IFERROR(VLOOKUP($A82,[2]Ejecucion!$A$3:$H$30,8,FALSE),0)</f>
        <v>0</v>
      </c>
      <c r="M82" s="40">
        <f>IFERROR(VLOOKUP($A82,[2]Ejecucion!$A$3:$I$30,9,FALSE),0)</f>
        <v>0</v>
      </c>
      <c r="N82" s="40">
        <f>IFERROR(VLOOKUP($A82,[2]Ejecucion!$A$3:$J$30,10,FALSE),0)</f>
        <v>0</v>
      </c>
      <c r="O82" s="40">
        <f>IFERROR(VLOOKUP($A82,[2]Ejecucion!$A$3:$K$30,11,FALSE),0)</f>
        <v>0</v>
      </c>
      <c r="P82" s="40">
        <f>IFERROR(VLOOKUP($A82,[2]Ejecucion!$A$3:LK$30,12,FALSE),0)</f>
        <v>0</v>
      </c>
      <c r="Q82" s="40">
        <f>IFERROR(VLOOKUP($A82,[2]Ejecucion!$A$3:LL$30,13,FALSE),0)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IFERROR(VLOOKUP($A83,[1]Preupuesto!$A$3:$B$30,2,FALSE),0)</f>
        <v>0</v>
      </c>
      <c r="D83" s="38"/>
      <c r="E83" s="42">
        <f>SUM(F83:Q83)</f>
        <v>0</v>
      </c>
      <c r="F83" s="40">
        <f>IFERROR(VLOOKUP($A83,[2]Ejecucion!$A$3:$B$30,2,FALSE),0)</f>
        <v>0</v>
      </c>
      <c r="G83" s="40">
        <f>IFERROR(VLOOKUP($A83,[2]Ejecucion!$A$3:$C$30,3,FALSE),0)</f>
        <v>0</v>
      </c>
      <c r="H83" s="40">
        <f>IFERROR(VLOOKUP($A83,[2]Ejecucion!$A$3:$D$30,4,FALSE),0)</f>
        <v>0</v>
      </c>
      <c r="I83" s="40">
        <f>IFERROR(VLOOKUP($A83,[2]Ejecucion!$A$3:$E$30,5,FALSE),0)</f>
        <v>0</v>
      </c>
      <c r="J83" s="40">
        <f>IFERROR(VLOOKUP($A83,[2]Ejecucion!$A$3:$F$30,6,FALSE),0)</f>
        <v>0</v>
      </c>
      <c r="K83" s="40">
        <f>IFERROR(VLOOKUP($A83,[2]Ejecucion!$A$3:$G$30,7,FALSE),0)</f>
        <v>0</v>
      </c>
      <c r="L83" s="40">
        <f>IFERROR(VLOOKUP($A83,[2]Ejecucion!$A$3:$H$30,8,FALSE),0)</f>
        <v>0</v>
      </c>
      <c r="M83" s="40">
        <f>IFERROR(VLOOKUP($A83,[2]Ejecucion!$A$3:$I$30,9,FALSE),0)</f>
        <v>0</v>
      </c>
      <c r="N83" s="40">
        <f>IFERROR(VLOOKUP($A83,[2]Ejecucion!$A$3:$J$30,10,FALSE),0)</f>
        <v>0</v>
      </c>
      <c r="O83" s="40">
        <f>IFERROR(VLOOKUP($A83,[2]Ejecucion!$A$3:$K$30,11,FALSE),0)</f>
        <v>0</v>
      </c>
      <c r="P83" s="40">
        <f>IFERROR(VLOOKUP($A83,[2]Ejecucion!$A$3:LK$30,12,FALSE),0)</f>
        <v>0</v>
      </c>
      <c r="Q83" s="40">
        <f>IFERROR(VLOOKUP($A83,[2]Ejecucion!$A$3:LL$30,13,FALSE),0)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IFERROR(VLOOKUP($A85,[1]Preupuesto!$A$3:$B$30,2,FALSE),0)</f>
        <v>0</v>
      </c>
      <c r="D85" s="38"/>
      <c r="E85" s="42">
        <f>SUM(F85:Q85)</f>
        <v>0</v>
      </c>
      <c r="F85" s="40">
        <f>IFERROR(VLOOKUP($A85,[2]Ejecucion!$A$3:$B$30,2,FALSE),0)</f>
        <v>0</v>
      </c>
      <c r="G85" s="40">
        <f>IFERROR(VLOOKUP($A85,[2]Ejecucion!$A$3:$C$30,3,FALSE),0)</f>
        <v>0</v>
      </c>
      <c r="H85" s="40">
        <f>IFERROR(VLOOKUP($A85,[2]Ejecucion!$A$3:$D$30,4,FALSE),0)</f>
        <v>0</v>
      </c>
      <c r="I85" s="40">
        <f>IFERROR(VLOOKUP($A85,[2]Ejecucion!$A$3:$E$30,5,FALSE),0)</f>
        <v>0</v>
      </c>
      <c r="J85" s="40">
        <f>IFERROR(VLOOKUP($A85,[2]Ejecucion!$A$3:$F$30,6,FALSE),0)</f>
        <v>0</v>
      </c>
      <c r="K85" s="40">
        <f>IFERROR(VLOOKUP($A85,[2]Ejecucion!$A$3:$G$30,7,FALSE),0)</f>
        <v>0</v>
      </c>
      <c r="L85" s="40">
        <f>IFERROR(VLOOKUP($A85,[2]Ejecucion!$A$3:$H$30,8,FALSE),0)</f>
        <v>0</v>
      </c>
      <c r="M85" s="40">
        <f>IFERROR(VLOOKUP($A85,[2]Ejecucion!$A$3:$I$30,9,FALSE),0)</f>
        <v>0</v>
      </c>
      <c r="N85" s="40">
        <f>IFERROR(VLOOKUP($A85,[2]Ejecucion!$A$3:$J$30,10,FALSE),0)</f>
        <v>0</v>
      </c>
      <c r="O85" s="40">
        <f>IFERROR(VLOOKUP($A85,[2]Ejecucion!$A$3:$K$30,11,FALSE),0)</f>
        <v>0</v>
      </c>
      <c r="P85" s="40">
        <f>IFERROR(VLOOKUP($A85,[2]Ejecucion!$A$3:LK$30,12,FALSE),0)</f>
        <v>0</v>
      </c>
      <c r="Q85" s="40">
        <f>IFERROR(VLOOKUP($A85,[2]Ejecucion!$A$3:LL$30,13,FALSE),0)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9445745392.9699993</v>
      </c>
      <c r="D88" s="10"/>
      <c r="E88" s="9">
        <f t="shared" ref="E88:Q88" si="35">+E76+E86</f>
        <v>391828891.24000001</v>
      </c>
      <c r="F88" s="8">
        <f t="shared" si="35"/>
        <v>391828891.24000001</v>
      </c>
      <c r="G88" s="8">
        <f t="shared" si="35"/>
        <v>0</v>
      </c>
      <c r="H88" s="8">
        <f t="shared" si="35"/>
        <v>0</v>
      </c>
      <c r="I88" s="8">
        <f t="shared" si="35"/>
        <v>0</v>
      </c>
      <c r="J88" s="8">
        <f t="shared" si="35"/>
        <v>0</v>
      </c>
      <c r="K88" s="8">
        <f t="shared" si="35"/>
        <v>0</v>
      </c>
      <c r="L88" s="8">
        <f t="shared" si="35"/>
        <v>0</v>
      </c>
      <c r="M88" s="8">
        <f t="shared" si="35"/>
        <v>0</v>
      </c>
      <c r="N88" s="8">
        <f t="shared" si="35"/>
        <v>0</v>
      </c>
      <c r="O88" s="8">
        <f t="shared" si="35"/>
        <v>0</v>
      </c>
      <c r="P88" s="8">
        <f t="shared" si="35"/>
        <v>0</v>
      </c>
      <c r="Q88" s="8">
        <f t="shared" si="35"/>
        <v>0</v>
      </c>
      <c r="R88" s="8">
        <f t="shared" si="28"/>
        <v>391828891.24000001</v>
      </c>
    </row>
    <row r="90" spans="1:18" x14ac:dyDescent="0.25">
      <c r="F90" s="7">
        <f>F88/C88</f>
        <v>4.1482050906392086E-2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/>
    </row>
    <row r="99" spans="2:18" x14ac:dyDescent="0.25">
      <c r="B99" s="52"/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" right="0" top="0.59" bottom="0.72" header="0.15748031496062992" footer="0.15748031496062992"/>
  <pageSetup scale="52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2025-02-19T13:52:05Z</cp:lastPrinted>
  <dcterms:created xsi:type="dcterms:W3CDTF">2024-03-05T17:24:29Z</dcterms:created>
  <dcterms:modified xsi:type="dcterms:W3CDTF">2025-02-19T13:54:23Z</dcterms:modified>
</cp:coreProperties>
</file>